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K:\ДОХОДНЫЙ ОТДЕЛ\2025 год\ДУМА\Уточнение\3. май\"/>
    </mc:Choice>
  </mc:AlternateContent>
  <xr:revisionPtr revIDLastSave="0" documentId="13_ncr:1_{73693893-CE13-4ED6-8AEB-0CCD959E7F2C}" xr6:coauthVersionLast="44" xr6:coauthVersionMax="44" xr10:uidLastSave="{00000000-0000-0000-0000-000000000000}"/>
  <bookViews>
    <workbookView xWindow="-109" yWindow="-109" windowWidth="26301" windowHeight="14305" xr2:uid="{00000000-000D-0000-FFFF-FFFF00000000}"/>
  </bookViews>
  <sheets>
    <sheet name="Приложение №1" sheetId="2" r:id="rId1"/>
  </sheets>
  <definedNames>
    <definedName name="_xlnm._FilterDatabase" localSheetId="0" hidden="1">'Приложение №1'!$A$15:$IS$155</definedName>
    <definedName name="_xlnm.Print_Titles" localSheetId="0">'Приложение №1'!$13:$15</definedName>
    <definedName name="_xlnm.Print_Area" localSheetId="0">'Приложение №1'!$A$6:$C$155</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96" i="2" l="1"/>
  <c r="C18" i="2"/>
  <c r="C72" i="2"/>
  <c r="C70" i="2"/>
  <c r="C64" i="2" l="1"/>
  <c r="C148" i="2" l="1"/>
  <c r="C114" i="2" l="1"/>
  <c r="C79" i="2" l="1"/>
  <c r="C76" i="2" l="1"/>
  <c r="C51" i="2" l="1"/>
  <c r="C147" i="2" l="1"/>
  <c r="C29" i="2" l="1"/>
  <c r="C17" i="2"/>
  <c r="C92" i="2"/>
  <c r="C90" i="2"/>
  <c r="C88" i="2"/>
  <c r="C83" i="2"/>
  <c r="C74" i="2"/>
  <c r="C68" i="2"/>
  <c r="C66" i="2"/>
  <c r="C63" i="2"/>
  <c r="C57" i="2"/>
  <c r="C54" i="2"/>
  <c r="C49" i="2"/>
  <c r="C46" i="2"/>
  <c r="C44" i="2"/>
  <c r="C42" i="2"/>
  <c r="C39" i="2"/>
  <c r="C36" i="2"/>
  <c r="C133" i="2"/>
  <c r="C28" i="2" l="1"/>
  <c r="C48" i="2"/>
  <c r="C62" i="2"/>
  <c r="C59" i="2" s="1"/>
  <c r="C35" i="2"/>
  <c r="C34" i="2" s="1"/>
  <c r="C87" i="2"/>
  <c r="C118" i="2"/>
  <c r="C16" i="2" l="1"/>
  <c r="C142" i="2"/>
  <c r="C113" i="2" l="1"/>
  <c r="C112" i="2" s="1"/>
  <c r="C155" i="2" s="1"/>
</calcChain>
</file>

<file path=xl/sharedStrings.xml><?xml version="1.0" encoding="utf-8"?>
<sst xmlns="http://schemas.openxmlformats.org/spreadsheetml/2006/main" count="290" uniqueCount="287">
  <si>
    <t>Прочие межбюджетные трансферты, передаваемые бюджетам муниципальных районов</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</si>
  <si>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</si>
  <si>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Иные межбюджетные трансферты</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</si>
  <si>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</si>
  <si>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государственную регистрацию актов гражданского состояния</t>
  </si>
  <si>
    <t>БЕЗВОЗМЕЗДНЫЕ ПОСТУПЛЕНИЯ ОТ ДРУГИХ БЮДЖЕТОВ БЮДЖЕТНОЙ СИСТЕМЫ РОССИЙСКОЙ ФЕДЕРАЦИИ</t>
  </si>
  <si>
    <t>БЕЗВОЗМЕЗДНЫЕ ПОСТУПЛЕНИЯ</t>
  </si>
  <si>
    <t xml:space="preserve">000 2 00 00000 00 0000 000 </t>
  </si>
  <si>
    <t>Сумма на год</t>
  </si>
  <si>
    <t xml:space="preserve">Наименование кода классификации доходов   </t>
  </si>
  <si>
    <t>Код классификации                              доходов</t>
  </si>
  <si>
    <t>000 2 02 00000 00 0000 000</t>
  </si>
  <si>
    <t>Прочие дотации  бюджетам муниципальных районов</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</si>
  <si>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</si>
  <si>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Прочие безвозмездные поступления в  бюджеты муниципальных районов </t>
  </si>
  <si>
    <t>Дотации  бюджетам муниципальных районов на поддержку мер по обеспечению сбалансированности бюджетов</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</si>
  <si>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</si>
  <si>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Дотации бюджетам бюджетной системы Российской Федерации </t>
  </si>
  <si>
    <t xml:space="preserve">Субсидии бюджетам бюджетной системы Российской Федерации (межбюджетные субсидии) </t>
  </si>
  <si>
    <t xml:space="preserve">Субвенции бюджетам бюджетной системы Российской Федерации </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</si>
  <si>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</si>
  <si>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</si>
  <si>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</si>
  <si>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</si>
  <si>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</si>
  <si>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</si>
  <si>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</si>
  <si>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</si>
  <si>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</si>
  <si>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000 101 02030 01 0000 110</t>
  </si>
  <si>
    <t>000 1 01 02040 01 0000 110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</si>
  <si>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</si>
  <si>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</si>
  <si>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</si>
  <si>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</si>
  <si>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000 1 05 00000 00 0000 000</t>
  </si>
  <si>
    <t>НАЛОГИ НА СОВОКУПНЫЙ ДОХОД</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</si>
  <si>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</si>
  <si>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</si>
  <si>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</si>
  <si>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</si>
  <si>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</si>
  <si>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000 1 05 01012 01 0000 110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</si>
  <si>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</si>
  <si>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</si>
  <si>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</si>
  <si>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</si>
  <si>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</si>
  <si>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</si>
  <si>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000 1 05 02000 02 0000 110</t>
  </si>
  <si>
    <t>Единый  налог  на  вмененный  доход для отдельных видов деятельности</t>
  </si>
  <si>
    <t>000 1 05 02010 02 0000 110</t>
  </si>
  <si>
    <t>000 1 05 03000 01 0000 110</t>
  </si>
  <si>
    <t xml:space="preserve">Единый  сельскохозяйственный налог  </t>
  </si>
  <si>
    <t>000 1 05 03010 01 0000 110</t>
  </si>
  <si>
    <t>000 1 05 04000 02 0000 110</t>
  </si>
  <si>
    <t>Налог, взимаемый в связи с применением патентной системы налогообложения</t>
  </si>
  <si>
    <t>000 1 05 04020 02 0000 110</t>
  </si>
  <si>
    <t>Налог, взимаемый в связи с применением патентной системы налогообложения, зачисляемый в бюджеты муниципальных районов</t>
  </si>
  <si>
    <t>000 1 06 00000 00 0000 000</t>
  </si>
  <si>
    <t>НАЛОГИ НА ИМУЩЕСТВО</t>
  </si>
  <si>
    <t>000 1 06 01000 00 0000 110</t>
  </si>
  <si>
    <t>Налог на имущество физических лиц</t>
  </si>
  <si>
    <t>000 1 06 01030 05 0000 110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</si>
  <si>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</si>
  <si>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000 1 06 06000 00 0000 110</t>
  </si>
  <si>
    <t>Земельный налог</t>
  </si>
  <si>
    <t>000 1 06 06033 05 0000 110</t>
  </si>
  <si>
    <t>Земельный налог с организаций,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</si>
  <si>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</si>
  <si>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межселенных территорий</t>
  </si>
  <si>
    <t>000 1 08 00000 00 0000 000</t>
  </si>
  <si>
    <t>ГОСУДАРСТВЕННАЯ ПОШЛИНА</t>
  </si>
  <si>
    <t>000 1 08 03010 01 0000 110</t>
  </si>
  <si>
    <t>000 1 11 00000 00 0000 000</t>
  </si>
  <si>
    <t>ДОХОДЫ ОТ ИСПОЛЬЗОВАНИЯ
ИМУЩЕСТВА, НАХОДЯЩЕГОСЯ В 
ГОСУДАРСТВЕННОЙ И МУНИЦИПАЛЬНОЙ СОБСТВЕННОСТИ</t>
  </si>
  <si>
    <t>000 1 11 01050 05 0000 120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</si>
  <si>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</si>
  <si>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000 1 11 03050 05 0000 120</t>
  </si>
  <si>
    <t>Проценты, полученные от предоставления бюджетных кредитов внутри страны за счет средств бюджетов муниципальных районов</t>
  </si>
  <si>
    <t>000 1 11 05000 00 0000 120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</si>
  <si>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</si>
  <si>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000 1 11 05010 00 0000 120</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</si>
  <si>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</si>
  <si>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000 1 11 05013 05 0000 120</t>
  </si>
  <si>
    <t>000 1 11 05013 13 0000 120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</si>
  <si>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</si>
  <si>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</si>
  <si>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</si>
  <si>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</si>
  <si>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</si>
  <si>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000 1 11 05030 00 0000 120</t>
  </si>
  <si>
    <t>000 1 11 05035 05 0000 120</t>
  </si>
  <si>
    <t>000 1 11 09000 00 0000 120</t>
  </si>
  <si>
    <t>000 1 11 09045 05 0000 120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</si>
  <si>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</si>
  <si>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</si>
  <si>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</si>
  <si>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000 1 12 01010 01 0000 120</t>
  </si>
  <si>
    <t>000 1 12 01030 01 0000 120</t>
  </si>
  <si>
    <t>Плата за сбросы загрязняющих веществ в водные объекты</t>
  </si>
  <si>
    <t>000 1 12 01040 01 0000 120</t>
  </si>
  <si>
    <t>Плата за размещение отходов производства и потребления</t>
  </si>
  <si>
    <t>000 112 01070 01 0000 120</t>
  </si>
  <si>
    <t>000 1 13 00000 00 0000 000</t>
  </si>
  <si>
    <t>000 1 13 01995 05 0000 130</t>
  </si>
  <si>
    <t>Прочие доходы от оказания платных услуг (работ) получателями средств бюджетов муниципальных районов</t>
  </si>
  <si>
    <t>000 1 13 02065 05 0000 130</t>
  </si>
  <si>
    <t>Доходы,поступающие в порядке возмещения расходов,понесенных в связи с эксплуатацией имущества муниципальныых районов</t>
  </si>
  <si>
    <t>000 1 13 02995 05 0000 130</t>
  </si>
  <si>
    <t>Прочие доходы от компенсации затрат бюджетов муниципальных районов</t>
  </si>
  <si>
    <t>000 1 14 00000 00 0000 000</t>
  </si>
  <si>
    <t>ДОХОДЫ ОТ ПРОДАЖИ МАТЕРИАЛЬНЫХ И НЕМАТЕРИАЛЬНЫХ АКТИВОВ</t>
  </si>
  <si>
    <t>000 1 14 01000 00 0000 410</t>
  </si>
  <si>
    <t xml:space="preserve">Доходы от продажи квартир </t>
  </si>
  <si>
    <t>000 1 14 01050 05 0000 410</t>
  </si>
  <si>
    <t xml:space="preserve">Доходы от продажи квартир, находящихся в собственности  муниципальных районов </t>
  </si>
  <si>
    <t>000 1 14 02000 00 0000 000</t>
  </si>
  <si>
    <t>000 1 14 02053 05 0000 410</t>
  </si>
  <si>
    <t>000 1 14 06000 00 0000 430</t>
  </si>
  <si>
    <t>000 1 14 06013 05 0000 430</t>
  </si>
  <si>
    <t>000 1 14 06013 13 0000 430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</si>
  <si>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</si>
  <si>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</si>
  <si>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</si>
  <si>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000 1 16 00000 00 0000 000</t>
  </si>
  <si>
    <t>ШТРАФЫ, САНКЦИИ, ВОЗМЕЩЕНИЕ
УЩЕРБА</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</si>
  <si>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</si>
  <si>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ИТОГО ДОХОДОВ</t>
  </si>
  <si>
    <t>000 1 12 01041 01 0000 120</t>
  </si>
  <si>
    <t>000 1 12 01042 01 0000 120</t>
  </si>
  <si>
    <t>Плата за размещение отходов производства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</si>
  <si>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</si>
  <si>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r>
      <t xml:space="preserve">Доходы  от реализации </t>
    </r>
    <r>
      <rPr>
        <i/>
        <sz val="11"/>
        <rFont val="Times New Roman"/>
        <family val="1"/>
        <charset val="204"/>
      </rPr>
      <t xml:space="preserve"> </t>
    </r>
    <r>
      <rPr>
        <sz val="11"/>
        <rFont val="Times New Roman"/>
        <family val="1"/>
        <charset val="204"/>
      </rPr>
      <t>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r>
  </si>
  <si>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</si>
  <si>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</si>
  <si>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</si>
  <si>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</si>
  <si>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</si>
  <si>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</si>
  <si>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000 2 18 00000 00 0000 000</t>
  </si>
  <si>
    <t>Транспортный налог</t>
  </si>
  <si>
    <t>Транспортный налог с организаций</t>
  </si>
  <si>
    <t>Транспортный налог с физических лиц</t>
  </si>
  <si>
    <t>000 1 16 11050 01 0000 140</t>
  </si>
  <si>
    <t>000 2 02 10000 00 0000 150</t>
  </si>
  <si>
    <t>000 2 02 15002 05 0000 150</t>
  </si>
  <si>
    <t>000 2 02 20000 00 0000 150</t>
  </si>
  <si>
    <t>000 2 02 20041 05 0000 150</t>
  </si>
  <si>
    <t>000 2 02 25497 05 0000 150</t>
  </si>
  <si>
    <t>000 2 02 25555 05 0000 150</t>
  </si>
  <si>
    <t>000 2 02 29999 05 0000 150</t>
  </si>
  <si>
    <t>000 2 02 30000 00 0000 150</t>
  </si>
  <si>
    <t>000 2 02 30024 05 0000 150</t>
  </si>
  <si>
    <t>000 2 02 30029 05 0000 150</t>
  </si>
  <si>
    <t>000 2 02 35082 05 0000 150</t>
  </si>
  <si>
    <t>000 2 02 35118 05 0000 150</t>
  </si>
  <si>
    <t>000 2 02  35120 05 0000 150</t>
  </si>
  <si>
    <t>000 2 02 35930 05 0000 150</t>
  </si>
  <si>
    <t>000 2 02 40000 00 0000 150</t>
  </si>
  <si>
    <t>000 2 02 40014 05 0000 150</t>
  </si>
  <si>
    <t>000 2 02 49999 05 0000 150</t>
  </si>
  <si>
    <t>000 2 07 00000 00 0000 150</t>
  </si>
  <si>
    <t>000 2 18 05000 05 0000 150</t>
  </si>
  <si>
    <t>000 2 19 00000 00 0000 000</t>
  </si>
  <si>
    <t>000 2 19 00000 05 0000 150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</si>
  <si>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</si>
  <si>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000 1 06 04000 02 0000 110</t>
  </si>
  <si>
    <t>000 1 06 04011 02 0000 110</t>
  </si>
  <si>
    <t>000 1 06 04012 02 0000 110</t>
  </si>
  <si>
    <t>000 2 07 05000 05 0000 150</t>
  </si>
  <si>
    <t>000 1 16 01082 01 0000 140</t>
  </si>
  <si>
    <t>000 1 16 01092 01 0000 140</t>
  </si>
  <si>
    <t>000 1 16 01203 01 0000 140</t>
  </si>
  <si>
    <t>000 1 16 02010 02 0000 140</t>
  </si>
  <si>
    <t>000 2 02 15001 05 0000 150</t>
  </si>
  <si>
    <t>000 2 02 25519 05 0000 150</t>
  </si>
  <si>
    <t>000 2 02 19999 05 0000 150</t>
  </si>
  <si>
    <t>000 2 02 25304 05 0000 150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</si>
  <si>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</si>
  <si>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000 1 16 01053 01 0000 140</t>
  </si>
  <si>
    <t>000 1 16 01083 01 0000 140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</si>
  <si>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</si>
  <si>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</si>
  <si>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</si>
  <si>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</si>
  <si>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Дотации бюджетам муниципальных районов на выравнивание бюджетной обеспеченности из бюджета субъекта Российской Федерации</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</si>
  <si>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</si>
  <si>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</si>
  <si>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реализацию мероприятий по обеспечению жильем молодых семей</t>
  </si>
  <si>
    <t>Субсидии бюджетам муниципальных районов на поддержку отрасли культуры</t>
  </si>
  <si>
    <t>Субсидии бюджетам муниципальных районов на реализацию программ формирования современной городской среды</t>
  </si>
  <si>
    <t>Прочие субсидии бюджетам муниципальных районов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</si>
  <si>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</si>
  <si>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ВОЗВРАТ ОСТАТКОВ СУБСИДИЙ, СУБВЕНЦИЙ И ИНЫХ МЕЖБЮДЖЕТНЫХ ТРАНСФЕРТОВ, ИМЕЮЩИХ ЦЕЛЕВОЕ НАЗНАЧЕНИЕ, ПРОШЛЫХ ЛЕТ</t>
  </si>
  <si>
    <t>ПРОЧИЕ БЕЗВОЗМЕЗДНЫЕ ПОСТУПЛЕНИЯ</t>
  </si>
  <si>
    <t>000 2 02 35176 05 0000 150</t>
  </si>
  <si>
    <t>000 2 02 35469 05 0000 150</t>
  </si>
  <si>
    <t>Субвенции бюджетам муниципальных районов на проведение Всероссийской переписи населения 2020 года</t>
  </si>
  <si>
    <t>Плата за выбросы загрязняющих веществ в атмосферный воздух стационарными объектами</t>
  </si>
  <si>
    <t>Плата за размещение твердых коммунальных отходов</t>
  </si>
  <si>
    <t>000 2 02 45303 05 0000 150</t>
  </si>
  <si>
    <t>000 1 03 02231 01 0000 110</t>
  </si>
  <si>
    <t>000 1 03 02241 01 0000 110</t>
  </si>
  <si>
    <t>000 1 03 02251 01 0000 110</t>
  </si>
  <si>
    <t>000 1 03 02261 01 0000 110</t>
  </si>
  <si>
    <t>000 1 16 01192 01 0000 140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</si>
  <si>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</si>
  <si>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</si>
  <si>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</si>
  <si>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</si>
  <si>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000 1 01 02080 01 0000 110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</si>
  <si>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</si>
  <si>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000 1 16 01193 01 0000 140</t>
  </si>
  <si>
    <t>(тыс.рублей)</t>
  </si>
  <si>
    <t>000 1 01 02130 01 0000 110</t>
  </si>
  <si>
    <t>000 1 01 02140 01 0000 110</t>
  </si>
  <si>
    <t>000 2 02 25179 05 0000 150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</si>
  <si>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</si>
  <si>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</si>
  <si>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</si>
  <si>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</si>
  <si>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</si>
  <si>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муниципальных районов от возврата организациями остатков субсидий прошлых лет</t>
  </si>
  <si>
    <t>000 2 07 05020 05 0000 150</t>
  </si>
  <si>
    <t>Поступления от денежных пожертвований, предоставляемых физическими лицами получателям средств бюджетов муниципальных районов</t>
  </si>
  <si>
    <t>000 2 07 05030 05 0000 150</t>
  </si>
  <si>
    <t>Прочие безвозмездные поступления в бюджеты муниципальных районов</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</si>
  <si>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</si>
  <si>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</si>
  <si>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ДОХОДЫ ОТ ОКАЗАНИЯ ПЛАТНЫХ УСЛУГ И КОМПЕНСАЦИИ ЗАТРАТ ГОСУДАРСТВА
</t>
  </si>
  <si>
    <t>000 2 02 25394 05 0000 150</t>
  </si>
  <si>
    <t>Субсидии бюджетам муниципальных районов на приведение в нормативное состояние автомобильных дорог и искусственных дорожных сооружений</t>
  </si>
  <si>
    <t>000 2 02 25513 05 0000 150</t>
  </si>
  <si>
    <t>Субсидии бюджетам муниципальных районов на развитие сети учреждений культурно-досугового типа</t>
  </si>
  <si>
    <t>000 2 02 25576 05 0000 150</t>
  </si>
  <si>
    <t>000 2 02 25590 05 0000 150</t>
  </si>
  <si>
    <t>Субсидии бюджетам муниципальных районов на обеспечение комплексного развития сельских территорий</t>
  </si>
  <si>
    <t>Субсидии бюджетам муниципальных районов на техническое оснащение региональных и муниципальных музеев</t>
  </si>
  <si>
    <t>Доходы бюджета Нижневартовского района на 2025 год</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</si>
  <si>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</si>
  <si>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</si>
  <si>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</si>
  <si>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</si>
  <si>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</si>
  <si>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</si>
  <si>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000 2 02 20077 05 0000 150</t>
  </si>
  <si>
    <t>Субсидии бюджетам муниципальных районов на софинансирование капитальных вложений в объекты муниципальной собственности</t>
  </si>
  <si>
    <t>000 2 02 25750 05 0000 150</t>
  </si>
  <si>
    <t>Субсидии бюджетам муниципальных районов на реализацию мероприятий по модернизации школьных систем образования</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</si>
  <si>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</si>
  <si>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</si>
  <si>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</si>
  <si>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</si>
  <si>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</si>
  <si>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</si>
  <si>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</si>
  <si>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</si>
  <si>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000 2 02 25154 05 0000 150</t>
  </si>
  <si>
    <t>000 2 02 45050 00 0000 150</t>
  </si>
  <si>
    <t>Субсидии бюджетам муниципальных районов на реализацию мероприятий по модернизации коммунальной инфраструктуры</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</si>
  <si>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</si>
  <si>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</si>
  <si>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Приложение 1 к решению</t>
  </si>
  <si>
    <t>Думы района</t>
  </si>
  <si>
    <t>от 25.12.2024 № 975</t>
  </si>
  <si>
    <t xml:space="preserve">                                                                        Приложение № 1 </t>
  </si>
  <si>
    <t xml:space="preserve">                                                                        от ________ № ___</t>
  </si>
  <si>
    <t>к решению Думы района</t>
  </si>
  <si>
    <t>000 1 01 02150 01 0000 110</t>
  </si>
  <si>
    <t>000 1 01 02210 01 0000 110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</si>
  <si>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</si>
  <si>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</si>
  <si>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000 1 11 05320 00 0000 120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</si>
  <si>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</si>
  <si>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000 1 11 05325 05 0000 120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</si>
  <si>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</si>
  <si>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</si>
  <si>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</si>
  <si>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000 1 11 05430 05 0000 120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</si>
  <si>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</si>
  <si>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</si>
  <si>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</si>
  <si>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</si>
  <si>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000 1 16 07010 05 0000 140</t>
  </si>
  <si>
    <t>000 1 16 07090 05 0000 140</t>
  </si>
  <si>
    <t>000 1 16 11064 01 0000 140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</si>
</sst>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Red]\-#,##0.0"/>
    <numFmt numFmtId="165" formatCode="000\.0\.00\.00000\.00\.0000\.000"/>
    <numFmt numFmtId="166" formatCode="0.00000"/>
    <numFmt numFmtId="167" formatCode="#,##0.0"/>
    <numFmt numFmtId="168" formatCode="0.0000"/>
  </numFmts>
  <fonts count="22" x14ac:knownFonts="1">
    <font>
      <sz val="11"/>
      <color theme="1"/>
      <name val="Calibri"/>
      <family val="2"/>
      <charset val="204"/>
      <scheme val="minor"/>
    </font>
    <font>
      <sz val="10"/>
      <name val="Arial"/>
      <family val="2"/>
      <charset val="204"/>
    </font>
    <font>
      <sz val="11"/>
      <name val="Times New Roman"/>
      <family val="1"/>
      <charset val="204"/>
    </font>
    <font>
      <b/>
      <sz val="11"/>
      <name val="Times New Roman"/>
      <family val="1"/>
      <charset val="204"/>
    </font>
    <font>
      <b/>
      <i/>
      <sz val="11"/>
      <name val="Times New Roman"/>
      <family val="1"/>
      <charset val="204"/>
    </font>
    <font>
      <sz val="11"/>
      <name val="Times New Roman"/>
      <family val="1"/>
    </font>
    <font>
      <i/>
      <sz val="11"/>
      <name val="Times New Roman"/>
      <family val="1"/>
      <charset val="204"/>
    </font>
    <font>
      <i/>
      <sz val="10"/>
      <name val="Arial"/>
      <family val="2"/>
      <charset val="204"/>
    </font>
    <font>
      <b/>
      <sz val="10"/>
      <name val="Arial"/>
      <family val="2"/>
      <charset val="204"/>
    </font>
    <font>
      <sz val="14"/>
      <name val="Times New Roman"/>
      <family val="1"/>
      <charset val="204"/>
    </font>
    <font>
      <b/>
      <sz val="14"/>
      <name val="Times New Roman"/>
      <family val="1"/>
      <charset val="204"/>
    </font>
    <font>
      <sz val="12"/>
      <name val="Times New Roman"/>
      <family val="1"/>
      <charset val="204"/>
    </font>
    <font>
      <b/>
      <sz val="12"/>
      <name val="Times New Roman"/>
      <family val="1"/>
      <charset val="204"/>
    </font>
    <font>
      <i/>
      <sz val="12"/>
      <name val="Times New Roman"/>
      <family val="1"/>
      <charset val="204"/>
    </font>
    <font>
      <b/>
      <i/>
      <sz val="12"/>
      <name val="Times New Roman"/>
      <family val="1"/>
      <charset val="204"/>
    </font>
    <font>
      <sz val="11"/>
      <color theme="4" tint="-0.249977111117893"/>
      <name val="Times New Roman"/>
      <family val="1"/>
      <charset val="204"/>
    </font>
    <font>
      <sz val="12"/>
      <color theme="4" tint="-0.249977111117893"/>
      <name val="Times New Roman"/>
      <family val="1"/>
      <charset val="204"/>
    </font>
    <font>
      <b/>
      <sz val="11"/>
      <color theme="4" tint="-0.249977111117893"/>
      <name val="Times New Roman"/>
      <family val="1"/>
      <charset val="204"/>
    </font>
    <font>
      <b/>
      <sz val="12"/>
      <color theme="4" tint="-0.249977111117893"/>
      <name val="Times New Roman"/>
      <family val="1"/>
      <charset val="204"/>
    </font>
    <font>
      <sz val="11"/>
      <color rgb="FF0070C0"/>
      <name val="Times New Roman"/>
      <family val="1"/>
      <charset val="204"/>
    </font>
    <font>
      <sz val="12"/>
      <name val="Times New Roman"/>
      <family val="1"/>
    </font>
    <font>
      <sz val="11"/>
      <color rgb="FF0070C0"/>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 fillId="0" borderId="0"/>
  </cellStyleXfs>
  <cellXfs count="112">
    <xf numFmtId="0" fontId="0" fillId="0" borderId="0" xfId="0"/>
    <xf numFmtId="0" fontId="2" fillId="0" borderId="4" xfId="1" applyNumberFormat="1" applyFont="1" applyFill="1" applyBorder="1" applyAlignment="1" applyProtection="1">
      <alignment horizontal="left" wrapText="1"/>
      <protection hidden="1"/>
    </xf>
    <xf numFmtId="0" fontId="2" fillId="0" borderId="5" xfId="1" applyNumberFormat="1" applyFont="1" applyFill="1" applyBorder="1" applyAlignment="1" applyProtection="1">
      <alignment horizontal="center" vertical="center" wrapText="1"/>
      <protection hidden="1"/>
    </xf>
    <xf numFmtId="0" fontId="2" fillId="0" borderId="1" xfId="2" applyNumberFormat="1" applyFont="1" applyFill="1" applyBorder="1" applyAlignment="1" applyProtection="1">
      <alignment vertical="top" wrapText="1"/>
      <protection hidden="1"/>
    </xf>
    <xf numFmtId="0" fontId="1" fillId="0" borderId="0" xfId="1" applyFill="1"/>
    <xf numFmtId="0" fontId="2" fillId="0" borderId="1" xfId="0" applyFont="1" applyFill="1" applyBorder="1" applyAlignment="1">
      <alignment wrapText="1"/>
    </xf>
    <xf numFmtId="0" fontId="3" fillId="0" borderId="1" xfId="0" applyFont="1" applyFill="1" applyBorder="1" applyAlignment="1">
      <alignment wrapText="1"/>
    </xf>
    <xf numFmtId="0" fontId="6" fillId="0" borderId="1" xfId="0" applyFont="1" applyFill="1" applyBorder="1" applyAlignment="1">
      <alignment wrapText="1"/>
    </xf>
    <xf numFmtId="0" fontId="2" fillId="0" borderId="1" xfId="0" applyFont="1" applyFill="1" applyBorder="1" applyAlignment="1">
      <alignment horizontal="justify" vertical="top" wrapText="1"/>
    </xf>
    <xf numFmtId="0" fontId="2" fillId="0" borderId="6" xfId="0" applyFont="1" applyFill="1" applyBorder="1" applyAlignment="1">
      <alignment horizontal="justify" vertical="top" wrapText="1"/>
    </xf>
    <xf numFmtId="166" fontId="2" fillId="0" borderId="1" xfId="0" applyNumberFormat="1" applyFont="1" applyFill="1" applyBorder="1" applyAlignment="1">
      <alignment wrapText="1"/>
    </xf>
    <xf numFmtId="166" fontId="2" fillId="0" borderId="6" xfId="0" applyNumberFormat="1" applyFont="1" applyFill="1" applyBorder="1" applyAlignment="1">
      <alignment wrapText="1"/>
    </xf>
    <xf numFmtId="0" fontId="2" fillId="0" borderId="5" xfId="1" applyNumberFormat="1" applyFont="1" applyFill="1" applyBorder="1" applyAlignment="1" applyProtection="1">
      <alignment horizontal="right" vertical="center" wrapText="1"/>
      <protection hidden="1"/>
    </xf>
    <xf numFmtId="0" fontId="3" fillId="0" borderId="1" xfId="0" applyFont="1" applyFill="1" applyBorder="1" applyAlignment="1">
      <alignment horizontal="right"/>
    </xf>
    <xf numFmtId="0" fontId="2" fillId="0" borderId="1" xfId="0" applyFont="1" applyFill="1" applyBorder="1" applyAlignment="1">
      <alignment horizontal="right"/>
    </xf>
    <xf numFmtId="0" fontId="6" fillId="0" borderId="1" xfId="0" applyFont="1" applyFill="1" applyBorder="1" applyAlignment="1">
      <alignment horizontal="right"/>
    </xf>
    <xf numFmtId="0" fontId="2" fillId="0" borderId="2" xfId="0" applyFont="1" applyFill="1" applyBorder="1" applyAlignment="1">
      <alignment horizontal="right"/>
    </xf>
    <xf numFmtId="166" fontId="2" fillId="0" borderId="1" xfId="0" applyNumberFormat="1" applyFont="1" applyFill="1" applyBorder="1" applyAlignment="1">
      <alignment horizontal="right"/>
    </xf>
    <xf numFmtId="49" fontId="2" fillId="0" borderId="1" xfId="2" applyNumberFormat="1" applyFont="1" applyFill="1" applyBorder="1" applyAlignment="1" applyProtection="1">
      <alignment horizontal="right" wrapText="1"/>
      <protection hidden="1"/>
    </xf>
    <xf numFmtId="0" fontId="6" fillId="0" borderId="2" xfId="0" applyFont="1" applyFill="1" applyBorder="1" applyAlignment="1">
      <alignment horizontal="right"/>
    </xf>
    <xf numFmtId="0" fontId="2" fillId="0" borderId="1" xfId="0" applyFont="1" applyFill="1" applyBorder="1" applyAlignment="1">
      <alignment horizontal="justify" wrapText="1"/>
    </xf>
    <xf numFmtId="0" fontId="6" fillId="0" borderId="1" xfId="0" applyFont="1" applyFill="1" applyBorder="1" applyAlignment="1">
      <alignment horizontal="justify" wrapText="1"/>
    </xf>
    <xf numFmtId="0" fontId="2" fillId="0" borderId="6" xfId="0" applyFont="1" applyFill="1" applyBorder="1" applyAlignment="1">
      <alignment horizontal="justify" wrapText="1"/>
    </xf>
    <xf numFmtId="0" fontId="2" fillId="0" borderId="1" xfId="2" applyNumberFormat="1" applyFont="1" applyFill="1" applyBorder="1" applyAlignment="1" applyProtection="1">
      <alignment wrapText="1"/>
      <protection hidden="1"/>
    </xf>
    <xf numFmtId="0" fontId="9" fillId="0" borderId="0" xfId="1" applyNumberFormat="1" applyFont="1" applyFill="1" applyBorder="1" applyAlignment="1" applyProtection="1">
      <alignment horizontal="right" vertical="center"/>
      <protection hidden="1"/>
    </xf>
    <xf numFmtId="0" fontId="9" fillId="0" borderId="0" xfId="1" applyFont="1" applyFill="1" applyAlignment="1">
      <alignment horizontal="right"/>
    </xf>
    <xf numFmtId="0" fontId="2" fillId="0" borderId="0" xfId="1" applyFont="1" applyFill="1" applyAlignment="1" applyProtection="1">
      <alignment horizontal="right"/>
      <protection hidden="1"/>
    </xf>
    <xf numFmtId="0" fontId="2" fillId="0" borderId="0" xfId="1" applyFont="1" applyFill="1" applyProtection="1">
      <protection hidden="1"/>
    </xf>
    <xf numFmtId="0" fontId="7" fillId="0" borderId="0" xfId="1" applyFont="1" applyFill="1"/>
    <xf numFmtId="0" fontId="8" fillId="0" borderId="0" xfId="1" applyFont="1" applyFill="1"/>
    <xf numFmtId="166" fontId="2" fillId="0" borderId="1" xfId="0" applyNumberFormat="1" applyFont="1" applyFill="1" applyBorder="1" applyAlignment="1">
      <alignment horizontal="right" wrapText="1"/>
    </xf>
    <xf numFmtId="168" fontId="2" fillId="0" borderId="1" xfId="0" applyNumberFormat="1" applyFont="1" applyFill="1" applyBorder="1" applyAlignment="1">
      <alignment horizontal="right"/>
    </xf>
    <xf numFmtId="168" fontId="2" fillId="0" borderId="1" xfId="0" applyNumberFormat="1" applyFont="1" applyFill="1" applyBorder="1" applyAlignment="1">
      <alignment wrapText="1"/>
    </xf>
    <xf numFmtId="0" fontId="2" fillId="0" borderId="3" xfId="0" applyFont="1" applyFill="1" applyBorder="1" applyAlignment="1">
      <alignment wrapText="1"/>
    </xf>
    <xf numFmtId="0" fontId="3" fillId="0" borderId="3" xfId="0" applyFont="1" applyFill="1" applyBorder="1" applyAlignment="1">
      <alignment wrapText="1"/>
    </xf>
    <xf numFmtId="166" fontId="2" fillId="0" borderId="6" xfId="0" applyNumberFormat="1" applyFont="1" applyFill="1" applyBorder="1" applyAlignment="1">
      <alignment horizontal="right"/>
    </xf>
    <xf numFmtId="165" fontId="3" fillId="0" borderId="4" xfId="1" applyNumberFormat="1" applyFont="1" applyFill="1" applyBorder="1" applyAlignment="1" applyProtection="1">
      <alignment horizontal="right" wrapText="1"/>
      <protection hidden="1"/>
    </xf>
    <xf numFmtId="0" fontId="3" fillId="0" borderId="4" xfId="1" applyNumberFormat="1" applyFont="1" applyFill="1" applyBorder="1" applyAlignment="1" applyProtection="1">
      <alignment horizontal="left" wrapText="1"/>
      <protection hidden="1"/>
    </xf>
    <xf numFmtId="49" fontId="4" fillId="0" borderId="1" xfId="2" applyNumberFormat="1" applyFont="1" applyFill="1" applyBorder="1" applyAlignment="1" applyProtection="1">
      <alignment horizontal="right" wrapText="1"/>
      <protection hidden="1"/>
    </xf>
    <xf numFmtId="0" fontId="4" fillId="0" borderId="1" xfId="2" applyNumberFormat="1" applyFont="1" applyFill="1" applyBorder="1" applyAlignment="1" applyProtection="1">
      <alignment wrapText="1"/>
      <protection hidden="1"/>
    </xf>
    <xf numFmtId="166" fontId="2" fillId="0" borderId="1" xfId="2" applyNumberFormat="1" applyFont="1" applyFill="1" applyBorder="1" applyAlignment="1" applyProtection="1">
      <alignment horizontal="right" wrapText="1"/>
      <protection hidden="1"/>
    </xf>
    <xf numFmtId="166" fontId="2" fillId="0" borderId="1" xfId="2" applyNumberFormat="1" applyFont="1" applyFill="1" applyBorder="1" applyAlignment="1" applyProtection="1">
      <alignment horizontal="left" vertical="top" wrapText="1"/>
      <protection hidden="1"/>
    </xf>
    <xf numFmtId="49" fontId="3" fillId="0" borderId="1" xfId="2" applyNumberFormat="1" applyFont="1" applyFill="1" applyBorder="1" applyAlignment="1" applyProtection="1">
      <alignment horizontal="right" wrapText="1"/>
      <protection hidden="1"/>
    </xf>
    <xf numFmtId="0" fontId="3" fillId="0" borderId="1" xfId="2" applyNumberFormat="1" applyFont="1" applyFill="1" applyBorder="1" applyAlignment="1" applyProtection="1">
      <alignment vertical="top" wrapText="1"/>
      <protection hidden="1"/>
    </xf>
    <xf numFmtId="0" fontId="2" fillId="0" borderId="0" xfId="1" applyFont="1" applyFill="1" applyAlignment="1">
      <alignment horizontal="right"/>
    </xf>
    <xf numFmtId="0" fontId="2" fillId="0" borderId="0" xfId="1" applyFont="1" applyFill="1"/>
    <xf numFmtId="0" fontId="3" fillId="0" borderId="1" xfId="0" applyFont="1" applyFill="1" applyBorder="1" applyAlignment="1">
      <alignment vertical="center" wrapText="1"/>
    </xf>
    <xf numFmtId="0" fontId="3" fillId="0" borderId="1" xfId="0" applyFont="1" applyFill="1" applyBorder="1" applyAlignment="1">
      <alignment horizontal="right" vertical="center"/>
    </xf>
    <xf numFmtId="0" fontId="15" fillId="0" borderId="1" xfId="0" applyFont="1" applyFill="1" applyBorder="1" applyAlignment="1">
      <alignment horizontal="right"/>
    </xf>
    <xf numFmtId="0" fontId="15" fillId="0" borderId="1" xfId="0" applyFont="1" applyFill="1" applyBorder="1" applyAlignment="1">
      <alignment wrapText="1"/>
    </xf>
    <xf numFmtId="167" fontId="16" fillId="0" borderId="1" xfId="0" applyNumberFormat="1" applyFont="1" applyFill="1" applyBorder="1" applyAlignment="1">
      <alignment horizontal="right"/>
    </xf>
    <xf numFmtId="0" fontId="17" fillId="0" borderId="1" xfId="0" applyFont="1" applyFill="1" applyBorder="1" applyAlignment="1">
      <alignment horizontal="right"/>
    </xf>
    <xf numFmtId="0" fontId="17" fillId="0" borderId="1" xfId="0" applyFont="1" applyFill="1" applyBorder="1" applyAlignment="1">
      <alignment wrapText="1"/>
    </xf>
    <xf numFmtId="167" fontId="18" fillId="0" borderId="1" xfId="0" applyNumberFormat="1" applyFont="1" applyFill="1" applyBorder="1" applyAlignment="1">
      <alignment horizontal="right"/>
    </xf>
    <xf numFmtId="0" fontId="1" fillId="0" borderId="0" xfId="1" applyFont="1" applyFill="1"/>
    <xf numFmtId="167" fontId="13" fillId="2" borderId="1" xfId="0" applyNumberFormat="1" applyFont="1" applyFill="1" applyBorder="1" applyAlignment="1">
      <alignment horizontal="right"/>
    </xf>
    <xf numFmtId="0" fontId="9" fillId="2" borderId="0" xfId="1" applyNumberFormat="1" applyFont="1" applyFill="1" applyBorder="1" applyAlignment="1" applyProtection="1">
      <alignment horizontal="right" vertical="center"/>
      <protection hidden="1"/>
    </xf>
    <xf numFmtId="0" fontId="2" fillId="2" borderId="0" xfId="1" applyNumberFormat="1" applyFont="1" applyFill="1" applyAlignment="1" applyProtection="1">
      <alignment horizontal="right"/>
      <protection hidden="1"/>
    </xf>
    <xf numFmtId="0" fontId="3" fillId="2" borderId="1" xfId="1" applyNumberFormat="1" applyFont="1" applyFill="1" applyBorder="1" applyAlignment="1" applyProtection="1">
      <alignment horizontal="center" vertical="center"/>
      <protection hidden="1"/>
    </xf>
    <xf numFmtId="0" fontId="3" fillId="2" borderId="1" xfId="1" applyNumberFormat="1" applyFont="1" applyFill="1" applyBorder="1" applyAlignment="1" applyProtection="1">
      <alignment horizontal="center" vertical="center" wrapText="1"/>
      <protection hidden="1"/>
    </xf>
    <xf numFmtId="0" fontId="2" fillId="2" borderId="5" xfId="1" applyNumberFormat="1" applyFont="1" applyFill="1" applyBorder="1" applyAlignment="1" applyProtection="1">
      <alignment horizontal="center" vertical="center" wrapText="1"/>
      <protection hidden="1"/>
    </xf>
    <xf numFmtId="167" fontId="12" fillId="2" borderId="1" xfId="0" applyNumberFormat="1" applyFont="1" applyFill="1" applyBorder="1" applyAlignment="1">
      <alignment horizontal="right" vertical="center"/>
    </xf>
    <xf numFmtId="167" fontId="13" fillId="2" borderId="1" xfId="0" applyNumberFormat="1" applyFont="1" applyFill="1" applyBorder="1" applyAlignment="1">
      <alignment horizontal="right" vertical="center"/>
    </xf>
    <xf numFmtId="167" fontId="12" fillId="2" borderId="1" xfId="0" applyNumberFormat="1" applyFont="1" applyFill="1" applyBorder="1" applyAlignment="1">
      <alignment horizontal="right"/>
    </xf>
    <xf numFmtId="167" fontId="11" fillId="2" borderId="1" xfId="0" applyNumberFormat="1" applyFont="1" applyFill="1" applyBorder="1" applyAlignment="1">
      <alignment horizontal="right"/>
    </xf>
    <xf numFmtId="164" fontId="12" fillId="2" borderId="3" xfId="1" applyNumberFormat="1" applyFont="1" applyFill="1" applyBorder="1" applyAlignment="1" applyProtection="1">
      <alignment horizontal="right" vertical="center" wrapText="1"/>
      <protection hidden="1"/>
    </xf>
    <xf numFmtId="164" fontId="11" fillId="2" borderId="3" xfId="1" applyNumberFormat="1" applyFont="1" applyFill="1" applyBorder="1" applyAlignment="1" applyProtection="1">
      <alignment horizontal="right" vertical="center" wrapText="1"/>
      <protection hidden="1"/>
    </xf>
    <xf numFmtId="164" fontId="14" fillId="2" borderId="3" xfId="1" applyNumberFormat="1" applyFont="1" applyFill="1" applyBorder="1" applyAlignment="1" applyProtection="1">
      <alignment horizontal="right" vertical="center" wrapText="1"/>
      <protection hidden="1"/>
    </xf>
    <xf numFmtId="164" fontId="12" fillId="2" borderId="1" xfId="1" applyNumberFormat="1" applyFont="1" applyFill="1" applyBorder="1" applyAlignment="1" applyProtection="1">
      <alignment horizontal="right" vertical="center" wrapText="1"/>
      <protection hidden="1"/>
    </xf>
    <xf numFmtId="0" fontId="2" fillId="2" borderId="0" xfId="1" applyFont="1" applyFill="1"/>
    <xf numFmtId="0" fontId="4" fillId="0" borderId="1" xfId="0" applyFont="1" applyFill="1" applyBorder="1" applyAlignment="1">
      <alignment horizontal="right"/>
    </xf>
    <xf numFmtId="0" fontId="4" fillId="0" borderId="1" xfId="0" applyFont="1" applyFill="1" applyBorder="1" applyAlignment="1">
      <alignment wrapText="1"/>
    </xf>
    <xf numFmtId="164" fontId="14" fillId="0" borderId="3" xfId="1" applyNumberFormat="1" applyFont="1" applyFill="1" applyBorder="1" applyAlignment="1" applyProtection="1">
      <alignment horizontal="right" vertical="center" wrapText="1"/>
      <protection hidden="1"/>
    </xf>
    <xf numFmtId="166" fontId="15" fillId="0" borderId="1" xfId="2" applyNumberFormat="1" applyFont="1" applyFill="1" applyBorder="1" applyAlignment="1" applyProtection="1">
      <alignment horizontal="right" wrapText="1"/>
      <protection hidden="1"/>
    </xf>
    <xf numFmtId="0" fontId="2" fillId="0" borderId="3" xfId="0" applyFont="1" applyFill="1" applyBorder="1" applyAlignment="1">
      <alignment vertical="top" wrapText="1"/>
    </xf>
    <xf numFmtId="0" fontId="5" fillId="0" borderId="1" xfId="0" applyFont="1" applyFill="1" applyBorder="1" applyAlignment="1">
      <alignment horizontal="right"/>
    </xf>
    <xf numFmtId="166" fontId="5" fillId="0" borderId="6" xfId="0" applyNumberFormat="1" applyFont="1" applyFill="1" applyBorder="1" applyAlignment="1">
      <alignment wrapText="1"/>
    </xf>
    <xf numFmtId="0" fontId="19" fillId="0" borderId="1" xfId="0" applyFont="1" applyFill="1" applyBorder="1" applyAlignment="1">
      <alignment wrapText="1"/>
    </xf>
    <xf numFmtId="0" fontId="2" fillId="2" borderId="1" xfId="2" applyNumberFormat="1" applyFont="1" applyFill="1" applyBorder="1" applyAlignment="1" applyProtection="1">
      <alignment vertical="top" wrapText="1"/>
      <protection hidden="1"/>
    </xf>
    <xf numFmtId="49" fontId="2" fillId="2" borderId="1" xfId="2" applyNumberFormat="1" applyFont="1" applyFill="1" applyBorder="1" applyAlignment="1" applyProtection="1">
      <alignment horizontal="right" wrapText="1"/>
      <protection hidden="1"/>
    </xf>
    <xf numFmtId="0" fontId="3" fillId="0" borderId="6" xfId="0" applyFont="1" applyFill="1" applyBorder="1" applyAlignment="1">
      <alignment vertical="top" wrapText="1"/>
    </xf>
    <xf numFmtId="167" fontId="20" fillId="2" borderId="1" xfId="1" applyNumberFormat="1" applyFont="1" applyFill="1" applyBorder="1" applyAlignment="1" applyProtection="1">
      <alignment horizontal="right" vertical="center"/>
      <protection hidden="1"/>
    </xf>
    <xf numFmtId="167" fontId="20" fillId="2" borderId="1" xfId="1" applyNumberFormat="1" applyFont="1" applyFill="1" applyBorder="1" applyAlignment="1" applyProtection="1">
      <alignment horizontal="right" vertical="top"/>
      <protection hidden="1"/>
    </xf>
    <xf numFmtId="167" fontId="20" fillId="2" borderId="1" xfId="0" applyNumberFormat="1" applyFont="1" applyFill="1" applyBorder="1" applyAlignment="1">
      <alignment horizontal="right"/>
    </xf>
    <xf numFmtId="167" fontId="20" fillId="0" borderId="1" xfId="0" applyNumberFormat="1" applyFont="1" applyFill="1" applyBorder="1" applyAlignment="1">
      <alignment horizontal="right"/>
    </xf>
    <xf numFmtId="164" fontId="20" fillId="2" borderId="3" xfId="1" applyNumberFormat="1" applyFont="1" applyFill="1" applyBorder="1" applyAlignment="1" applyProtection="1">
      <alignment horizontal="right" vertical="center" wrapText="1"/>
      <protection hidden="1"/>
    </xf>
    <xf numFmtId="164" fontId="20" fillId="0" borderId="3" xfId="1" applyNumberFormat="1" applyFont="1" applyFill="1" applyBorder="1" applyAlignment="1" applyProtection="1">
      <alignment horizontal="right" vertical="center" wrapText="1"/>
      <protection hidden="1"/>
    </xf>
    <xf numFmtId="164" fontId="20" fillId="2" borderId="3" xfId="1" applyNumberFormat="1" applyFont="1" applyFill="1" applyBorder="1" applyAlignment="1" applyProtection="1">
      <alignment horizontal="right" vertical="top" wrapText="1"/>
      <protection hidden="1"/>
    </xf>
    <xf numFmtId="164" fontId="20" fillId="2" borderId="1" xfId="1" applyNumberFormat="1" applyFont="1" applyFill="1" applyBorder="1" applyAlignment="1" applyProtection="1">
      <alignment horizontal="right" vertical="center" wrapText="1"/>
      <protection hidden="1"/>
    </xf>
    <xf numFmtId="0" fontId="21" fillId="0" borderId="1" xfId="0" applyFont="1" applyFill="1" applyBorder="1" applyAlignment="1">
      <alignment wrapText="1"/>
    </xf>
    <xf numFmtId="0" fontId="19" fillId="0" borderId="1" xfId="2" applyNumberFormat="1" applyFont="1" applyFill="1" applyBorder="1" applyAlignment="1" applyProtection="1">
      <alignment vertical="top" wrapText="1"/>
      <protection hidden="1"/>
    </xf>
    <xf numFmtId="0" fontId="19" fillId="0" borderId="1" xfId="0" applyFont="1" applyFill="1" applyBorder="1" applyAlignment="1">
      <alignment vertical="top" wrapText="1"/>
    </xf>
    <xf numFmtId="0" fontId="9" fillId="0" borderId="0" xfId="1" applyFont="1" applyAlignment="1" applyProtection="1">
      <alignment horizontal="right" vertical="center"/>
      <protection hidden="1"/>
    </xf>
    <xf numFmtId="0" fontId="9" fillId="0" borderId="0" xfId="1" applyFont="1" applyAlignment="1" applyProtection="1">
      <alignment horizontal="right" vertical="center" wrapText="1"/>
      <protection hidden="1"/>
    </xf>
    <xf numFmtId="0" fontId="2" fillId="2" borderId="0" xfId="1" applyFont="1" applyFill="1" applyAlignment="1">
      <alignment horizontal="right"/>
    </xf>
    <xf numFmtId="0" fontId="1" fillId="0" borderId="0" xfId="1" applyFill="1" applyAlignment="1">
      <alignment horizontal="right"/>
    </xf>
    <xf numFmtId="0" fontId="9" fillId="0" borderId="0" xfId="1" applyNumberFormat="1" applyFont="1" applyFill="1" applyBorder="1" applyAlignment="1" applyProtection="1">
      <alignment horizontal="right" vertical="center"/>
      <protection hidden="1"/>
    </xf>
    <xf numFmtId="0" fontId="9" fillId="2" borderId="0" xfId="1" applyNumberFormat="1" applyFont="1" applyFill="1" applyBorder="1" applyAlignment="1" applyProtection="1">
      <alignment horizontal="right" vertical="center"/>
      <protection hidden="1"/>
    </xf>
    <xf numFmtId="0" fontId="9" fillId="0" borderId="0" xfId="1" applyNumberFormat="1" applyFont="1" applyFill="1" applyBorder="1" applyAlignment="1" applyProtection="1">
      <alignment horizontal="right" vertical="center" wrapText="1"/>
      <protection hidden="1"/>
    </xf>
    <xf numFmtId="0" fontId="9" fillId="2" borderId="0" xfId="1" applyNumberFormat="1" applyFont="1" applyFill="1" applyBorder="1" applyAlignment="1" applyProtection="1">
      <alignment horizontal="right" vertical="center" wrapText="1"/>
      <protection hidden="1"/>
    </xf>
    <xf numFmtId="0" fontId="10" fillId="0" borderId="0" xfId="1" applyNumberFormat="1" applyFont="1" applyFill="1" applyAlignment="1" applyProtection="1">
      <alignment horizontal="center" vertical="center" wrapText="1"/>
      <protection hidden="1"/>
    </xf>
    <xf numFmtId="0" fontId="10" fillId="2" borderId="0" xfId="1" applyNumberFormat="1" applyFont="1" applyFill="1" applyAlignment="1" applyProtection="1">
      <alignment horizontal="center" vertical="center" wrapText="1"/>
      <protection hidden="1"/>
    </xf>
    <xf numFmtId="0" fontId="2" fillId="0" borderId="0" xfId="1" applyNumberFormat="1" applyFont="1" applyFill="1" applyAlignment="1" applyProtection="1">
      <alignment horizontal="right" vertical="center"/>
      <protection hidden="1"/>
    </xf>
    <xf numFmtId="0" fontId="2" fillId="0" borderId="0" xfId="1" applyNumberFormat="1" applyFont="1" applyFill="1" applyAlignment="1" applyProtection="1">
      <alignment horizontal="center" vertical="center"/>
      <protection hidden="1"/>
    </xf>
    <xf numFmtId="0" fontId="2" fillId="2" borderId="0" xfId="1" applyNumberFormat="1" applyFont="1" applyFill="1" applyAlignment="1" applyProtection="1">
      <alignment horizontal="center" vertical="center"/>
      <protection hidden="1"/>
    </xf>
    <xf numFmtId="0" fontId="3" fillId="0" borderId="3" xfId="1" applyNumberFormat="1" applyFont="1" applyFill="1" applyBorder="1" applyAlignment="1" applyProtection="1">
      <alignment horizontal="center" vertical="center" wrapText="1"/>
      <protection hidden="1"/>
    </xf>
    <xf numFmtId="0" fontId="3" fillId="0" borderId="6"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167" fontId="11" fillId="0" borderId="1" xfId="0" applyNumberFormat="1" applyFont="1" applyFill="1" applyBorder="1" applyAlignment="1">
      <alignment horizontal="right"/>
    </xf>
    <xf numFmtId="0" fontId="3" fillId="0" borderId="1" xfId="2" applyNumberFormat="1" applyFont="1" applyFill="1" applyBorder="1" applyAlignment="1" applyProtection="1">
      <alignment vertical="center" wrapText="1"/>
      <protection hidden="1"/>
    </xf>
    <xf numFmtId="0" fontId="2" fillId="2" borderId="1" xfId="2" applyFont="1" applyFill="1" applyBorder="1" applyAlignment="1" applyProtection="1">
      <alignment vertical="top" wrapText="1"/>
      <protection hidden="1"/>
    </xf>
    <xf numFmtId="167" fontId="20" fillId="2" borderId="3" xfId="0" applyNumberFormat="1" applyFont="1" applyFill="1" applyBorder="1" applyAlignment="1">
      <alignment horizontal="right"/>
    </xf>
  </cellXfs>
  <cellStyles count="3">
    <cellStyle name="Обычный" xfId="0" builtinId="0"/>
    <cellStyle name="Обычный 2" xfId="1" xr:uid="{00000000-0005-0000-0000-000001000000}"/>
    <cellStyle name="Обычный_Tmp1" xfId="2" xr:uid="{00000000-0005-0000-0000-000002000000}"/>
  </cellStyles>
  <dxfs count="1">
    <dxf>
      <fill>
        <patternFill patternType="solid">
          <fgColor auto="1"/>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E155"/>
  <sheetViews>
    <sheetView showGridLines="0" tabSelected="1" zoomScaleNormal="100" workbookViewId="0">
      <selection activeCell="C94" sqref="C94"/>
    </sheetView>
  </sheetViews>
  <sheetFormatPr defaultColWidth="9.125" defaultRowHeight="14.3" x14ac:dyDescent="0.25"/>
  <cols>
    <col min="1" max="1" width="27.875" style="44" customWidth="1"/>
    <col min="2" max="2" width="57.25" style="45" customWidth="1"/>
    <col min="3" max="3" width="15.125" style="69" customWidth="1"/>
    <col min="4" max="249" width="9.125" style="4" customWidth="1"/>
    <col min="250" max="16384" width="9.125" style="4"/>
  </cols>
  <sheetData>
    <row r="1" spans="1:5" ht="18.350000000000001" x14ac:dyDescent="0.25">
      <c r="C1" s="92" t="s">
        <v>266</v>
      </c>
      <c r="D1" s="92"/>
      <c r="E1" s="92"/>
    </row>
    <row r="2" spans="1:5" ht="18.350000000000001" customHeight="1" x14ac:dyDescent="0.25">
      <c r="C2" s="92" t="s">
        <v>268</v>
      </c>
      <c r="D2" s="93"/>
      <c r="E2" s="93"/>
    </row>
    <row r="3" spans="1:5" ht="18.350000000000001" x14ac:dyDescent="0.25">
      <c r="C3" s="92" t="s">
        <v>267</v>
      </c>
      <c r="D3" s="92"/>
      <c r="E3" s="92"/>
    </row>
    <row r="4" spans="1:5" x14ac:dyDescent="0.25">
      <c r="C4" s="94"/>
      <c r="D4" s="95"/>
      <c r="E4" s="95"/>
    </row>
    <row r="6" spans="1:5" ht="18.350000000000001" x14ac:dyDescent="0.3">
      <c r="A6" s="25"/>
      <c r="B6" s="96" t="s">
        <v>263</v>
      </c>
      <c r="C6" s="97"/>
    </row>
    <row r="7" spans="1:5" ht="18.350000000000001" x14ac:dyDescent="0.3">
      <c r="A7" s="25"/>
      <c r="B7" s="98" t="s">
        <v>264</v>
      </c>
      <c r="C7" s="99"/>
    </row>
    <row r="8" spans="1:5" ht="18.350000000000001" x14ac:dyDescent="0.3">
      <c r="A8" s="25"/>
      <c r="B8" s="24"/>
      <c r="C8" s="56" t="s">
        <v>265</v>
      </c>
    </row>
    <row r="9" spans="1:5" ht="18.350000000000001" x14ac:dyDescent="0.3">
      <c r="A9" s="25"/>
      <c r="B9" s="24"/>
      <c r="C9" s="56"/>
    </row>
    <row r="10" spans="1:5" ht="18" customHeight="1" x14ac:dyDescent="0.2">
      <c r="A10" s="100" t="s">
        <v>239</v>
      </c>
      <c r="B10" s="100"/>
      <c r="C10" s="101"/>
    </row>
    <row r="11" spans="1:5" x14ac:dyDescent="0.2">
      <c r="A11" s="102"/>
      <c r="B11" s="103"/>
      <c r="C11" s="104"/>
    </row>
    <row r="12" spans="1:5" ht="14.3" customHeight="1" x14ac:dyDescent="0.25">
      <c r="A12" s="26"/>
      <c r="B12" s="27"/>
      <c r="C12" s="57" t="s">
        <v>214</v>
      </c>
    </row>
    <row r="13" spans="1:5" ht="14.95" customHeight="1" x14ac:dyDescent="0.2">
      <c r="A13" s="105" t="s">
        <v>10</v>
      </c>
      <c r="B13" s="107" t="s">
        <v>9</v>
      </c>
      <c r="C13" s="58" t="s">
        <v>8</v>
      </c>
    </row>
    <row r="14" spans="1:5" ht="17.5" customHeight="1" x14ac:dyDescent="0.2">
      <c r="A14" s="106"/>
      <c r="B14" s="107"/>
      <c r="C14" s="59">
        <v>2025</v>
      </c>
    </row>
    <row r="15" spans="1:5" ht="16.5" customHeight="1" x14ac:dyDescent="0.2">
      <c r="A15" s="12">
        <v>1</v>
      </c>
      <c r="B15" s="2">
        <v>2</v>
      </c>
      <c r="C15" s="60">
        <v>3</v>
      </c>
    </row>
    <row r="16" spans="1:5" ht="22.75" customHeight="1" x14ac:dyDescent="0.2">
      <c r="A16" s="47" t="s">
        <v>20</v>
      </c>
      <c r="B16" s="46" t="s">
        <v>21</v>
      </c>
      <c r="C16" s="61">
        <f>C17+C28+C34+C48+C57+C59+C76+C83+C96+C87</f>
        <v>2956318</v>
      </c>
    </row>
    <row r="17" spans="1:3" ht="20.399999999999999" customHeight="1" x14ac:dyDescent="0.2">
      <c r="A17" s="47" t="s">
        <v>22</v>
      </c>
      <c r="B17" s="46" t="s">
        <v>23</v>
      </c>
      <c r="C17" s="61">
        <f t="shared" ref="C17" si="0">C18</f>
        <v>2115640</v>
      </c>
    </row>
    <row r="18" spans="1:3" s="28" customFormat="1" ht="15.65" x14ac:dyDescent="0.25">
      <c r="A18" s="15" t="s">
        <v>24</v>
      </c>
      <c r="B18" s="7" t="s">
        <v>25</v>
      </c>
      <c r="C18" s="62">
        <f>SUM(C19:C27)</f>
        <v>2115640</v>
      </c>
    </row>
    <row r="19" spans="1:3" ht="106" customHeight="1" x14ac:dyDescent="0.25">
      <c r="A19" s="14" t="s">
        <v>26</v>
      </c>
      <c r="B19" s="5" t="s">
        <v>254</v>
      </c>
      <c r="C19" s="81">
        <v>1933851</v>
      </c>
    </row>
    <row r="20" spans="1:3" ht="99.85" x14ac:dyDescent="0.25">
      <c r="A20" s="14" t="s">
        <v>27</v>
      </c>
      <c r="B20" s="5" t="s">
        <v>28</v>
      </c>
      <c r="C20" s="81">
        <v>150</v>
      </c>
    </row>
    <row r="21" spans="1:3" ht="85.6" x14ac:dyDescent="0.25">
      <c r="A21" s="14" t="s">
        <v>29</v>
      </c>
      <c r="B21" s="5" t="s">
        <v>250</v>
      </c>
      <c r="C21" s="81">
        <v>2060</v>
      </c>
    </row>
    <row r="22" spans="1:3" ht="85.6" x14ac:dyDescent="0.25">
      <c r="A22" s="14" t="s">
        <v>30</v>
      </c>
      <c r="B22" s="5" t="s">
        <v>134</v>
      </c>
      <c r="C22" s="81">
        <v>1085</v>
      </c>
    </row>
    <row r="23" spans="1:3" ht="142.65" x14ac:dyDescent="0.25">
      <c r="A23" s="14" t="s">
        <v>211</v>
      </c>
      <c r="B23" s="5" t="s">
        <v>251</v>
      </c>
      <c r="C23" s="81">
        <v>14649</v>
      </c>
    </row>
    <row r="24" spans="1:3" ht="71.349999999999994" x14ac:dyDescent="0.25">
      <c r="A24" s="14" t="s">
        <v>215</v>
      </c>
      <c r="B24" s="5" t="s">
        <v>252</v>
      </c>
      <c r="C24" s="81">
        <v>1000</v>
      </c>
    </row>
    <row r="25" spans="1:3" ht="71.349999999999994" x14ac:dyDescent="0.25">
      <c r="A25" s="14" t="s">
        <v>216</v>
      </c>
      <c r="B25" s="5" t="s">
        <v>253</v>
      </c>
      <c r="C25" s="81">
        <v>960</v>
      </c>
    </row>
    <row r="26" spans="1:3" ht="285.3" x14ac:dyDescent="0.25">
      <c r="A26" s="14" t="s">
        <v>269</v>
      </c>
      <c r="B26" s="5" t="s">
        <v>271</v>
      </c>
      <c r="C26" s="81">
        <v>1100</v>
      </c>
    </row>
    <row r="27" spans="1:3" ht="57.1" x14ac:dyDescent="0.25">
      <c r="A27" s="14" t="s">
        <v>270</v>
      </c>
      <c r="B27" s="5" t="s">
        <v>272</v>
      </c>
      <c r="C27" s="81">
        <v>160785</v>
      </c>
    </row>
    <row r="28" spans="1:3" ht="42.8" x14ac:dyDescent="0.25">
      <c r="A28" s="13" t="s">
        <v>31</v>
      </c>
      <c r="B28" s="6" t="s">
        <v>32</v>
      </c>
      <c r="C28" s="63">
        <f t="shared" ref="C28" si="1">C29</f>
        <v>15000</v>
      </c>
    </row>
    <row r="29" spans="1:3" s="28" customFormat="1" ht="28.55" x14ac:dyDescent="0.25">
      <c r="A29" s="15" t="s">
        <v>33</v>
      </c>
      <c r="B29" s="7" t="s">
        <v>34</v>
      </c>
      <c r="C29" s="55">
        <f>C30+C31+C32+C33</f>
        <v>15000</v>
      </c>
    </row>
    <row r="30" spans="1:3" ht="99.85" x14ac:dyDescent="0.25">
      <c r="A30" s="14" t="s">
        <v>202</v>
      </c>
      <c r="B30" s="5" t="s">
        <v>209</v>
      </c>
      <c r="C30" s="82">
        <v>7262</v>
      </c>
    </row>
    <row r="31" spans="1:3" ht="114.15" x14ac:dyDescent="0.25">
      <c r="A31" s="14" t="s">
        <v>203</v>
      </c>
      <c r="B31" s="5" t="s">
        <v>210</v>
      </c>
      <c r="C31" s="82">
        <v>44</v>
      </c>
    </row>
    <row r="32" spans="1:3" ht="96.45" customHeight="1" x14ac:dyDescent="0.25">
      <c r="A32" s="14" t="s">
        <v>204</v>
      </c>
      <c r="B32" s="5" t="s">
        <v>208</v>
      </c>
      <c r="C32" s="82">
        <v>7694</v>
      </c>
    </row>
    <row r="33" spans="1:3" s="54" customFormat="1" ht="98.5" hidden="1" customHeight="1" x14ac:dyDescent="0.25">
      <c r="A33" s="14" t="s">
        <v>205</v>
      </c>
      <c r="B33" s="89" t="s">
        <v>207</v>
      </c>
      <c r="C33" s="82">
        <v>0</v>
      </c>
    </row>
    <row r="34" spans="1:3" ht="15.65" x14ac:dyDescent="0.25">
      <c r="A34" s="13" t="s">
        <v>35</v>
      </c>
      <c r="B34" s="6" t="s">
        <v>36</v>
      </c>
      <c r="C34" s="63">
        <f>C35+C42+C44+C46</f>
        <v>104890</v>
      </c>
    </row>
    <row r="35" spans="1:3" s="29" customFormat="1" ht="28.55" x14ac:dyDescent="0.25">
      <c r="A35" s="13" t="s">
        <v>37</v>
      </c>
      <c r="B35" s="6" t="s">
        <v>38</v>
      </c>
      <c r="C35" s="63">
        <f>C36+C39</f>
        <v>102070</v>
      </c>
    </row>
    <row r="36" spans="1:3" ht="28.55" x14ac:dyDescent="0.25">
      <c r="A36" s="15" t="s">
        <v>39</v>
      </c>
      <c r="B36" s="7" t="s">
        <v>40</v>
      </c>
      <c r="C36" s="55">
        <f>C37</f>
        <v>66140</v>
      </c>
    </row>
    <row r="37" spans="1:3" ht="28.55" x14ac:dyDescent="0.25">
      <c r="A37" s="14" t="s">
        <v>41</v>
      </c>
      <c r="B37" s="5" t="s">
        <v>40</v>
      </c>
      <c r="C37" s="83">
        <v>66140</v>
      </c>
    </row>
    <row r="38" spans="1:3" ht="42.8" hidden="1" x14ac:dyDescent="0.25">
      <c r="A38" s="14" t="s">
        <v>42</v>
      </c>
      <c r="B38" s="89" t="s">
        <v>43</v>
      </c>
      <c r="C38" s="83">
        <v>0</v>
      </c>
    </row>
    <row r="39" spans="1:3" ht="42.8" x14ac:dyDescent="0.25">
      <c r="A39" s="15" t="s">
        <v>44</v>
      </c>
      <c r="B39" s="7" t="s">
        <v>45</v>
      </c>
      <c r="C39" s="55">
        <f t="shared" ref="C39" si="2">C40+C41</f>
        <v>35930</v>
      </c>
    </row>
    <row r="40" spans="1:3" ht="57.1" x14ac:dyDescent="0.25">
      <c r="A40" s="14" t="s">
        <v>46</v>
      </c>
      <c r="B40" s="5" t="s">
        <v>135</v>
      </c>
      <c r="C40" s="83">
        <v>35930</v>
      </c>
    </row>
    <row r="41" spans="1:3" ht="57.25" hidden="1" x14ac:dyDescent="0.25">
      <c r="A41" s="14" t="s">
        <v>47</v>
      </c>
      <c r="B41" s="89" t="s">
        <v>48</v>
      </c>
      <c r="C41" s="83">
        <v>0</v>
      </c>
    </row>
    <row r="42" spans="1:3" ht="28.55" hidden="1" x14ac:dyDescent="0.25">
      <c r="A42" s="51" t="s">
        <v>49</v>
      </c>
      <c r="B42" s="52" t="s">
        <v>50</v>
      </c>
      <c r="C42" s="53">
        <f>C43</f>
        <v>0</v>
      </c>
    </row>
    <row r="43" spans="1:3" ht="28.55" hidden="1" x14ac:dyDescent="0.25">
      <c r="A43" s="48" t="s">
        <v>51</v>
      </c>
      <c r="B43" s="49" t="s">
        <v>50</v>
      </c>
      <c r="C43" s="50">
        <v>0</v>
      </c>
    </row>
    <row r="44" spans="1:3" ht="15.65" x14ac:dyDescent="0.25">
      <c r="A44" s="13" t="s">
        <v>52</v>
      </c>
      <c r="B44" s="6" t="s">
        <v>53</v>
      </c>
      <c r="C44" s="63">
        <f>C45</f>
        <v>581</v>
      </c>
    </row>
    <row r="45" spans="1:3" ht="15.65" x14ac:dyDescent="0.25">
      <c r="A45" s="14" t="s">
        <v>54</v>
      </c>
      <c r="B45" s="5" t="s">
        <v>53</v>
      </c>
      <c r="C45" s="83">
        <v>581</v>
      </c>
    </row>
    <row r="46" spans="1:3" ht="28.55" x14ac:dyDescent="0.25">
      <c r="A46" s="13" t="s">
        <v>55</v>
      </c>
      <c r="B46" s="6" t="s">
        <v>56</v>
      </c>
      <c r="C46" s="63">
        <f t="shared" ref="C46" si="3">C47</f>
        <v>2239</v>
      </c>
    </row>
    <row r="47" spans="1:3" ht="42.8" x14ac:dyDescent="0.25">
      <c r="A47" s="14" t="s">
        <v>57</v>
      </c>
      <c r="B47" s="5" t="s">
        <v>58</v>
      </c>
      <c r="C47" s="83">
        <v>2239</v>
      </c>
    </row>
    <row r="48" spans="1:3" ht="15.65" x14ac:dyDescent="0.25">
      <c r="A48" s="13" t="s">
        <v>59</v>
      </c>
      <c r="B48" s="6" t="s">
        <v>60</v>
      </c>
      <c r="C48" s="63">
        <f>C49+C54+C51</f>
        <v>38519</v>
      </c>
    </row>
    <row r="49" spans="1:3" s="29" customFormat="1" ht="15.65" x14ac:dyDescent="0.25">
      <c r="A49" s="13" t="s">
        <v>61</v>
      </c>
      <c r="B49" s="6" t="s">
        <v>62</v>
      </c>
      <c r="C49" s="63">
        <f>C50</f>
        <v>1919</v>
      </c>
    </row>
    <row r="50" spans="1:3" ht="42.8" x14ac:dyDescent="0.25">
      <c r="A50" s="14" t="s">
        <v>63</v>
      </c>
      <c r="B50" s="5" t="s">
        <v>64</v>
      </c>
      <c r="C50" s="83">
        <v>1919</v>
      </c>
    </row>
    <row r="51" spans="1:3" s="29" customFormat="1" ht="15.65" x14ac:dyDescent="0.25">
      <c r="A51" s="13" t="s">
        <v>167</v>
      </c>
      <c r="B51" s="6" t="s">
        <v>141</v>
      </c>
      <c r="C51" s="63">
        <f>C52+C53</f>
        <v>9100</v>
      </c>
    </row>
    <row r="52" spans="1:3" ht="15.65" x14ac:dyDescent="0.25">
      <c r="A52" s="14" t="s">
        <v>168</v>
      </c>
      <c r="B52" s="5" t="s">
        <v>142</v>
      </c>
      <c r="C52" s="83">
        <v>5100</v>
      </c>
    </row>
    <row r="53" spans="1:3" ht="15.65" x14ac:dyDescent="0.25">
      <c r="A53" s="14" t="s">
        <v>169</v>
      </c>
      <c r="B53" s="5" t="s">
        <v>143</v>
      </c>
      <c r="C53" s="83">
        <v>4000</v>
      </c>
    </row>
    <row r="54" spans="1:3" s="29" customFormat="1" ht="15.65" x14ac:dyDescent="0.25">
      <c r="A54" s="13" t="s">
        <v>65</v>
      </c>
      <c r="B54" s="6" t="s">
        <v>66</v>
      </c>
      <c r="C54" s="63">
        <f>SUM(C55:C56)</f>
        <v>27500</v>
      </c>
    </row>
    <row r="55" spans="1:3" ht="28.55" x14ac:dyDescent="0.25">
      <c r="A55" s="30" t="s">
        <v>67</v>
      </c>
      <c r="B55" s="10" t="s">
        <v>68</v>
      </c>
      <c r="C55" s="83">
        <v>27100</v>
      </c>
    </row>
    <row r="56" spans="1:3" ht="28.55" x14ac:dyDescent="0.25">
      <c r="A56" s="30" t="s">
        <v>69</v>
      </c>
      <c r="B56" s="10" t="s">
        <v>70</v>
      </c>
      <c r="C56" s="83">
        <v>400</v>
      </c>
    </row>
    <row r="57" spans="1:3" ht="15.65" x14ac:dyDescent="0.25">
      <c r="A57" s="13" t="s">
        <v>71</v>
      </c>
      <c r="B57" s="6" t="s">
        <v>72</v>
      </c>
      <c r="C57" s="63">
        <f>SUM(C58:C58)</f>
        <v>8700</v>
      </c>
    </row>
    <row r="58" spans="1:3" ht="42.8" x14ac:dyDescent="0.25">
      <c r="A58" s="14" t="s">
        <v>73</v>
      </c>
      <c r="B58" s="5" t="s">
        <v>182</v>
      </c>
      <c r="C58" s="83">
        <v>8700</v>
      </c>
    </row>
    <row r="59" spans="1:3" ht="57.1" x14ac:dyDescent="0.25">
      <c r="A59" s="13" t="s">
        <v>74</v>
      </c>
      <c r="B59" s="6" t="s">
        <v>75</v>
      </c>
      <c r="C59" s="63">
        <f>C61+C62+C74+C70+C72</f>
        <v>564802</v>
      </c>
    </row>
    <row r="60" spans="1:3" ht="57.25" hidden="1" x14ac:dyDescent="0.25">
      <c r="A60" s="48" t="s">
        <v>76</v>
      </c>
      <c r="B60" s="49" t="s">
        <v>77</v>
      </c>
      <c r="C60" s="50">
        <v>0</v>
      </c>
    </row>
    <row r="61" spans="1:3" ht="42.8" x14ac:dyDescent="0.25">
      <c r="A61" s="14" t="s">
        <v>78</v>
      </c>
      <c r="B61" s="5" t="s">
        <v>79</v>
      </c>
      <c r="C61" s="64">
        <v>1</v>
      </c>
    </row>
    <row r="62" spans="1:3" ht="85.6" x14ac:dyDescent="0.25">
      <c r="A62" s="14" t="s">
        <v>80</v>
      </c>
      <c r="B62" s="5" t="s">
        <v>81</v>
      </c>
      <c r="C62" s="64">
        <f>C63+C68+C66</f>
        <v>561056</v>
      </c>
    </row>
    <row r="63" spans="1:3" ht="57.1" x14ac:dyDescent="0.25">
      <c r="A63" s="14" t="s">
        <v>82</v>
      </c>
      <c r="B63" s="5" t="s">
        <v>83</v>
      </c>
      <c r="C63" s="64">
        <f>C64+C65</f>
        <v>549850</v>
      </c>
    </row>
    <row r="64" spans="1:3" ht="85.6" x14ac:dyDescent="0.25">
      <c r="A64" s="14" t="s">
        <v>84</v>
      </c>
      <c r="B64" s="5" t="s">
        <v>132</v>
      </c>
      <c r="C64" s="83">
        <f>480000+20000-400-650</f>
        <v>498950</v>
      </c>
    </row>
    <row r="65" spans="1:3" ht="71.349999999999994" x14ac:dyDescent="0.25">
      <c r="A65" s="31" t="s">
        <v>85</v>
      </c>
      <c r="B65" s="32" t="s">
        <v>86</v>
      </c>
      <c r="C65" s="83">
        <v>50900</v>
      </c>
    </row>
    <row r="66" spans="1:3" ht="71.349999999999994" x14ac:dyDescent="0.25">
      <c r="A66" s="31" t="s">
        <v>87</v>
      </c>
      <c r="B66" s="32" t="s">
        <v>88</v>
      </c>
      <c r="C66" s="64">
        <f>C67</f>
        <v>1206</v>
      </c>
    </row>
    <row r="67" spans="1:3" ht="71.349999999999994" x14ac:dyDescent="0.25">
      <c r="A67" s="14" t="s">
        <v>89</v>
      </c>
      <c r="B67" s="5" t="s">
        <v>90</v>
      </c>
      <c r="C67" s="83">
        <v>1206</v>
      </c>
    </row>
    <row r="68" spans="1:3" ht="85.6" x14ac:dyDescent="0.25">
      <c r="A68" s="14" t="s">
        <v>91</v>
      </c>
      <c r="B68" s="5" t="s">
        <v>218</v>
      </c>
      <c r="C68" s="64">
        <f t="shared" ref="C68" si="4">C69</f>
        <v>10000</v>
      </c>
    </row>
    <row r="69" spans="1:3" ht="71.349999999999994" x14ac:dyDescent="0.25">
      <c r="A69" s="14" t="s">
        <v>92</v>
      </c>
      <c r="B69" s="5" t="s">
        <v>127</v>
      </c>
      <c r="C69" s="83">
        <v>10000</v>
      </c>
    </row>
    <row r="70" spans="1:3" ht="42.8" x14ac:dyDescent="0.25">
      <c r="A70" s="14" t="s">
        <v>273</v>
      </c>
      <c r="B70" s="5" t="s">
        <v>274</v>
      </c>
      <c r="C70" s="83">
        <f>C71</f>
        <v>6</v>
      </c>
    </row>
    <row r="71" spans="1:3" ht="86.95" customHeight="1" x14ac:dyDescent="0.25">
      <c r="A71" s="14" t="s">
        <v>275</v>
      </c>
      <c r="B71" s="5" t="s">
        <v>276</v>
      </c>
      <c r="C71" s="83">
        <v>6</v>
      </c>
    </row>
    <row r="72" spans="1:3" ht="57.1" x14ac:dyDescent="0.25">
      <c r="A72" s="14" t="s">
        <v>277</v>
      </c>
      <c r="B72" s="5" t="s">
        <v>278</v>
      </c>
      <c r="C72" s="83">
        <f>C73</f>
        <v>239</v>
      </c>
    </row>
    <row r="73" spans="1:3" ht="185.45" x14ac:dyDescent="0.25">
      <c r="A73" s="14" t="s">
        <v>279</v>
      </c>
      <c r="B73" s="5" t="s">
        <v>280</v>
      </c>
      <c r="C73" s="83">
        <v>239</v>
      </c>
    </row>
    <row r="74" spans="1:3" ht="76.75" customHeight="1" x14ac:dyDescent="0.25">
      <c r="A74" s="14" t="s">
        <v>93</v>
      </c>
      <c r="B74" s="74" t="s">
        <v>219</v>
      </c>
      <c r="C74" s="64">
        <f t="shared" ref="C74" si="5">C75</f>
        <v>3500</v>
      </c>
    </row>
    <row r="75" spans="1:3" ht="71.349999999999994" x14ac:dyDescent="0.25">
      <c r="A75" s="14" t="s">
        <v>94</v>
      </c>
      <c r="B75" s="33" t="s">
        <v>95</v>
      </c>
      <c r="C75" s="83">
        <v>3500</v>
      </c>
    </row>
    <row r="76" spans="1:3" ht="28.55" x14ac:dyDescent="0.25">
      <c r="A76" s="13" t="s">
        <v>96</v>
      </c>
      <c r="B76" s="34" t="s">
        <v>97</v>
      </c>
      <c r="C76" s="63">
        <f>C77+C78+C79+C82</f>
        <v>16420</v>
      </c>
    </row>
    <row r="77" spans="1:3" ht="28.55" x14ac:dyDescent="0.25">
      <c r="A77" s="16" t="s">
        <v>98</v>
      </c>
      <c r="B77" s="8" t="s">
        <v>199</v>
      </c>
      <c r="C77" s="83">
        <v>6258</v>
      </c>
    </row>
    <row r="78" spans="1:3" ht="15.65" x14ac:dyDescent="0.25">
      <c r="A78" s="16" t="s">
        <v>99</v>
      </c>
      <c r="B78" s="20" t="s">
        <v>100</v>
      </c>
      <c r="C78" s="83">
        <v>808</v>
      </c>
    </row>
    <row r="79" spans="1:3" ht="15.65" x14ac:dyDescent="0.25">
      <c r="A79" s="19" t="s">
        <v>101</v>
      </c>
      <c r="B79" s="21" t="s">
        <v>102</v>
      </c>
      <c r="C79" s="55">
        <f>C80+C81</f>
        <v>311</v>
      </c>
    </row>
    <row r="80" spans="1:3" ht="15.65" x14ac:dyDescent="0.25">
      <c r="A80" s="16" t="s">
        <v>129</v>
      </c>
      <c r="B80" s="22" t="s">
        <v>131</v>
      </c>
      <c r="C80" s="83">
        <v>164</v>
      </c>
    </row>
    <row r="81" spans="1:3" ht="15.65" x14ac:dyDescent="0.25">
      <c r="A81" s="16" t="s">
        <v>130</v>
      </c>
      <c r="B81" s="9" t="s">
        <v>200</v>
      </c>
      <c r="C81" s="83">
        <v>147</v>
      </c>
    </row>
    <row r="82" spans="1:3" ht="42.8" x14ac:dyDescent="0.25">
      <c r="A82" s="16" t="s">
        <v>103</v>
      </c>
      <c r="B82" s="22" t="s">
        <v>136</v>
      </c>
      <c r="C82" s="83">
        <v>9043</v>
      </c>
    </row>
    <row r="83" spans="1:3" ht="31.75" customHeight="1" x14ac:dyDescent="0.25">
      <c r="A83" s="13" t="s">
        <v>104</v>
      </c>
      <c r="B83" s="80" t="s">
        <v>230</v>
      </c>
      <c r="C83" s="63">
        <f>C84+C85+C86</f>
        <v>2971</v>
      </c>
    </row>
    <row r="84" spans="1:3" ht="28.55" x14ac:dyDescent="0.25">
      <c r="A84" s="17" t="s">
        <v>105</v>
      </c>
      <c r="B84" s="10" t="s">
        <v>106</v>
      </c>
      <c r="C84" s="83">
        <v>2500</v>
      </c>
    </row>
    <row r="85" spans="1:3" s="54" customFormat="1" ht="42.8" x14ac:dyDescent="0.25">
      <c r="A85" s="14" t="s">
        <v>107</v>
      </c>
      <c r="B85" s="5" t="s">
        <v>108</v>
      </c>
      <c r="C85" s="83">
        <v>413</v>
      </c>
    </row>
    <row r="86" spans="1:3" ht="28.55" x14ac:dyDescent="0.25">
      <c r="A86" s="17" t="s">
        <v>109</v>
      </c>
      <c r="B86" s="10" t="s">
        <v>110</v>
      </c>
      <c r="C86" s="108">
        <v>58</v>
      </c>
    </row>
    <row r="87" spans="1:3" ht="28.55" x14ac:dyDescent="0.25">
      <c r="A87" s="13" t="s">
        <v>111</v>
      </c>
      <c r="B87" s="6" t="s">
        <v>112</v>
      </c>
      <c r="C87" s="63">
        <f t="shared" ref="C87" si="6">C88+C90+C92</f>
        <v>4828</v>
      </c>
    </row>
    <row r="88" spans="1:3" ht="15.65" x14ac:dyDescent="0.25">
      <c r="A88" s="14" t="s">
        <v>113</v>
      </c>
      <c r="B88" s="5" t="s">
        <v>114</v>
      </c>
      <c r="C88" s="64">
        <f t="shared" ref="C88" si="7">C89</f>
        <v>3200</v>
      </c>
    </row>
    <row r="89" spans="1:3" ht="28.55" x14ac:dyDescent="0.25">
      <c r="A89" s="14" t="s">
        <v>115</v>
      </c>
      <c r="B89" s="5" t="s">
        <v>116</v>
      </c>
      <c r="C89" s="83">
        <v>3200</v>
      </c>
    </row>
    <row r="90" spans="1:3" ht="70" customHeight="1" x14ac:dyDescent="0.25">
      <c r="A90" s="14" t="s">
        <v>117</v>
      </c>
      <c r="B90" s="5" t="s">
        <v>137</v>
      </c>
      <c r="C90" s="64">
        <f t="shared" ref="C90" si="8">C91</f>
        <v>700</v>
      </c>
    </row>
    <row r="91" spans="1:3" ht="85.6" x14ac:dyDescent="0.25">
      <c r="A91" s="14" t="s">
        <v>118</v>
      </c>
      <c r="B91" s="5" t="s">
        <v>133</v>
      </c>
      <c r="C91" s="83">
        <v>700</v>
      </c>
    </row>
    <row r="92" spans="1:3" ht="28.55" x14ac:dyDescent="0.25">
      <c r="A92" s="14" t="s">
        <v>119</v>
      </c>
      <c r="B92" s="5" t="s">
        <v>138</v>
      </c>
      <c r="C92" s="64">
        <f t="shared" ref="C92" si="9">SUM(C93:C95)</f>
        <v>928</v>
      </c>
    </row>
    <row r="93" spans="1:3" ht="57.1" x14ac:dyDescent="0.25">
      <c r="A93" s="14" t="s">
        <v>120</v>
      </c>
      <c r="B93" s="5" t="s">
        <v>139</v>
      </c>
      <c r="C93" s="108">
        <v>28</v>
      </c>
    </row>
    <row r="94" spans="1:3" ht="42.8" x14ac:dyDescent="0.25">
      <c r="A94" s="35" t="s">
        <v>121</v>
      </c>
      <c r="B94" s="11" t="s">
        <v>122</v>
      </c>
      <c r="C94" s="83">
        <v>450</v>
      </c>
    </row>
    <row r="95" spans="1:3" ht="57.1" x14ac:dyDescent="0.25">
      <c r="A95" s="75" t="s">
        <v>123</v>
      </c>
      <c r="B95" s="76" t="s">
        <v>124</v>
      </c>
      <c r="C95" s="84">
        <v>450</v>
      </c>
    </row>
    <row r="96" spans="1:3" ht="28.55" x14ac:dyDescent="0.25">
      <c r="A96" s="13" t="s">
        <v>125</v>
      </c>
      <c r="B96" s="6" t="s">
        <v>126</v>
      </c>
      <c r="C96" s="63">
        <f>SUM(C97:C111)</f>
        <v>84548</v>
      </c>
    </row>
    <row r="97" spans="1:3" ht="71.349999999999994" x14ac:dyDescent="0.25">
      <c r="A97" s="75" t="s">
        <v>180</v>
      </c>
      <c r="B97" s="76" t="s">
        <v>183</v>
      </c>
      <c r="C97" s="64">
        <v>42</v>
      </c>
    </row>
    <row r="98" spans="1:3" ht="89.15" customHeight="1" x14ac:dyDescent="0.25">
      <c r="A98" s="75" t="s">
        <v>240</v>
      </c>
      <c r="B98" s="76" t="s">
        <v>241</v>
      </c>
      <c r="C98" s="83">
        <v>28</v>
      </c>
    </row>
    <row r="99" spans="1:3" ht="99.85" x14ac:dyDescent="0.25">
      <c r="A99" s="75" t="s">
        <v>171</v>
      </c>
      <c r="B99" s="76" t="s">
        <v>255</v>
      </c>
      <c r="C99" s="83">
        <v>1001</v>
      </c>
    </row>
    <row r="100" spans="1:3" ht="85.6" x14ac:dyDescent="0.25">
      <c r="A100" s="75" t="s">
        <v>181</v>
      </c>
      <c r="B100" s="76" t="s">
        <v>256</v>
      </c>
      <c r="C100" s="64">
        <v>6</v>
      </c>
    </row>
    <row r="101" spans="1:3" ht="88.3" customHeight="1" x14ac:dyDescent="0.25">
      <c r="A101" s="75" t="s">
        <v>172</v>
      </c>
      <c r="B101" s="76" t="s">
        <v>184</v>
      </c>
      <c r="C101" s="64">
        <v>22</v>
      </c>
    </row>
    <row r="102" spans="1:3" ht="85.75" customHeight="1" x14ac:dyDescent="0.25">
      <c r="A102" s="75" t="s">
        <v>242</v>
      </c>
      <c r="B102" s="76" t="s">
        <v>243</v>
      </c>
      <c r="C102" s="83">
        <v>87</v>
      </c>
    </row>
    <row r="103" spans="1:3" ht="115.5" customHeight="1" x14ac:dyDescent="0.25">
      <c r="A103" s="75" t="s">
        <v>244</v>
      </c>
      <c r="B103" s="76" t="s">
        <v>245</v>
      </c>
      <c r="C103" s="83">
        <v>8</v>
      </c>
    </row>
    <row r="104" spans="1:3" ht="85.6" x14ac:dyDescent="0.25">
      <c r="A104" s="75" t="s">
        <v>206</v>
      </c>
      <c r="B104" s="76" t="s">
        <v>212</v>
      </c>
      <c r="C104" s="83">
        <v>1</v>
      </c>
    </row>
    <row r="105" spans="1:3" ht="71.349999999999994" x14ac:dyDescent="0.25">
      <c r="A105" s="75" t="s">
        <v>213</v>
      </c>
      <c r="B105" s="76" t="s">
        <v>220</v>
      </c>
      <c r="C105" s="83">
        <v>19</v>
      </c>
    </row>
    <row r="106" spans="1:3" ht="85.6" x14ac:dyDescent="0.25">
      <c r="A106" s="75" t="s">
        <v>173</v>
      </c>
      <c r="B106" s="76" t="s">
        <v>185</v>
      </c>
      <c r="C106" s="83">
        <v>378</v>
      </c>
    </row>
    <row r="107" spans="1:3" ht="57.1" x14ac:dyDescent="0.25">
      <c r="A107" s="75" t="s">
        <v>174</v>
      </c>
      <c r="B107" s="76" t="s">
        <v>179</v>
      </c>
      <c r="C107" s="83">
        <v>45</v>
      </c>
    </row>
    <row r="108" spans="1:3" ht="71.349999999999994" x14ac:dyDescent="0.25">
      <c r="A108" s="75" t="s">
        <v>284</v>
      </c>
      <c r="B108" s="76" t="s">
        <v>281</v>
      </c>
      <c r="C108" s="83">
        <v>2549</v>
      </c>
    </row>
    <row r="109" spans="1:3" ht="71.349999999999994" x14ac:dyDescent="0.25">
      <c r="A109" s="75" t="s">
        <v>285</v>
      </c>
      <c r="B109" s="76" t="s">
        <v>282</v>
      </c>
      <c r="C109" s="111">
        <v>298</v>
      </c>
    </row>
    <row r="110" spans="1:3" ht="156.9" x14ac:dyDescent="0.25">
      <c r="A110" s="75" t="s">
        <v>144</v>
      </c>
      <c r="B110" s="76" t="s">
        <v>257</v>
      </c>
      <c r="C110" s="111">
        <v>80000</v>
      </c>
    </row>
    <row r="111" spans="1:3" ht="42.8" x14ac:dyDescent="0.25">
      <c r="A111" s="75" t="s">
        <v>286</v>
      </c>
      <c r="B111" s="76" t="s">
        <v>283</v>
      </c>
      <c r="C111" s="111">
        <v>64</v>
      </c>
    </row>
    <row r="112" spans="1:3" ht="15.65" x14ac:dyDescent="0.25">
      <c r="A112" s="36" t="s">
        <v>7</v>
      </c>
      <c r="B112" s="37" t="s">
        <v>6</v>
      </c>
      <c r="C112" s="65">
        <f>C113+C147</f>
        <v>4066140</v>
      </c>
    </row>
    <row r="113" spans="1:3" ht="28.55" x14ac:dyDescent="0.25">
      <c r="A113" s="14" t="s">
        <v>11</v>
      </c>
      <c r="B113" s="1" t="s">
        <v>5</v>
      </c>
      <c r="C113" s="66">
        <f>C114+C118+C133+C142</f>
        <v>4063321.2</v>
      </c>
    </row>
    <row r="114" spans="1:3" s="54" customFormat="1" ht="28.55" x14ac:dyDescent="0.25">
      <c r="A114" s="70" t="s">
        <v>145</v>
      </c>
      <c r="B114" s="71" t="s">
        <v>17</v>
      </c>
      <c r="C114" s="72">
        <f>C116+C117+C115</f>
        <v>312550.5</v>
      </c>
    </row>
    <row r="115" spans="1:3" s="54" customFormat="1" ht="42.8" hidden="1" x14ac:dyDescent="0.25">
      <c r="A115" s="48" t="s">
        <v>175</v>
      </c>
      <c r="B115" s="77" t="s">
        <v>186</v>
      </c>
      <c r="C115" s="66">
        <v>0</v>
      </c>
    </row>
    <row r="116" spans="1:3" s="54" customFormat="1" ht="28.55" x14ac:dyDescent="0.25">
      <c r="A116" s="14" t="s">
        <v>146</v>
      </c>
      <c r="B116" s="5" t="s">
        <v>15</v>
      </c>
      <c r="C116" s="85">
        <v>312550.5</v>
      </c>
    </row>
    <row r="117" spans="1:3" s="54" customFormat="1" ht="15.65" hidden="1" x14ac:dyDescent="0.25">
      <c r="A117" s="48" t="s">
        <v>177</v>
      </c>
      <c r="B117" s="77" t="s">
        <v>12</v>
      </c>
      <c r="C117" s="66">
        <v>0</v>
      </c>
    </row>
    <row r="118" spans="1:3" ht="28.55" x14ac:dyDescent="0.25">
      <c r="A118" s="38" t="s">
        <v>147</v>
      </c>
      <c r="B118" s="39" t="s">
        <v>18</v>
      </c>
      <c r="C118" s="67">
        <f>SUM(C119:C132)</f>
        <v>874619.70000000007</v>
      </c>
    </row>
    <row r="119" spans="1:3" ht="60.45" customHeight="1" x14ac:dyDescent="0.25">
      <c r="A119" s="18" t="s">
        <v>148</v>
      </c>
      <c r="B119" s="3" t="s">
        <v>187</v>
      </c>
      <c r="C119" s="86">
        <v>83390.600000000006</v>
      </c>
    </row>
    <row r="120" spans="1:3" ht="42.8" x14ac:dyDescent="0.25">
      <c r="A120" s="18" t="s">
        <v>246</v>
      </c>
      <c r="B120" s="3" t="s">
        <v>247</v>
      </c>
      <c r="C120" s="86">
        <v>281789</v>
      </c>
    </row>
    <row r="121" spans="1:3" ht="28.55" x14ac:dyDescent="0.25">
      <c r="A121" s="18" t="s">
        <v>258</v>
      </c>
      <c r="B121" s="3" t="s">
        <v>260</v>
      </c>
      <c r="C121" s="86">
        <v>22685.4</v>
      </c>
    </row>
    <row r="122" spans="1:3" ht="71.349999999999994" x14ac:dyDescent="0.25">
      <c r="A122" s="18" t="s">
        <v>217</v>
      </c>
      <c r="B122" s="78" t="s">
        <v>221</v>
      </c>
      <c r="C122" s="85">
        <v>877.8</v>
      </c>
    </row>
    <row r="123" spans="1:3" ht="57.1" x14ac:dyDescent="0.25">
      <c r="A123" s="18" t="s">
        <v>178</v>
      </c>
      <c r="B123" s="3" t="s">
        <v>188</v>
      </c>
      <c r="C123" s="85">
        <v>18188.2</v>
      </c>
    </row>
    <row r="124" spans="1:3" ht="42.8" hidden="1" x14ac:dyDescent="0.25">
      <c r="A124" s="48" t="s">
        <v>231</v>
      </c>
      <c r="B124" s="77" t="s">
        <v>232</v>
      </c>
      <c r="C124" s="85"/>
    </row>
    <row r="125" spans="1:3" ht="28.55" x14ac:dyDescent="0.25">
      <c r="A125" s="18" t="s">
        <v>149</v>
      </c>
      <c r="B125" s="3" t="s">
        <v>189</v>
      </c>
      <c r="C125" s="85">
        <v>4643.3999999999996</v>
      </c>
    </row>
    <row r="126" spans="1:3" ht="28.55" hidden="1" x14ac:dyDescent="0.25">
      <c r="A126" s="48" t="s">
        <v>233</v>
      </c>
      <c r="B126" s="77" t="s">
        <v>234</v>
      </c>
      <c r="C126" s="85"/>
    </row>
    <row r="127" spans="1:3" ht="28.55" x14ac:dyDescent="0.25">
      <c r="A127" s="40" t="s">
        <v>176</v>
      </c>
      <c r="B127" s="41" t="s">
        <v>190</v>
      </c>
      <c r="C127" s="85">
        <v>132.5</v>
      </c>
    </row>
    <row r="128" spans="1:3" ht="28.55" x14ac:dyDescent="0.25">
      <c r="A128" s="40" t="s">
        <v>150</v>
      </c>
      <c r="B128" s="41" t="s">
        <v>191</v>
      </c>
      <c r="C128" s="85">
        <v>11015.4</v>
      </c>
    </row>
    <row r="129" spans="1:3" ht="28.55" hidden="1" x14ac:dyDescent="0.25">
      <c r="A129" s="48" t="s">
        <v>235</v>
      </c>
      <c r="B129" s="77" t="s">
        <v>237</v>
      </c>
      <c r="C129" s="85">
        <v>0</v>
      </c>
    </row>
    <row r="130" spans="1:3" ht="28.55" hidden="1" x14ac:dyDescent="0.25">
      <c r="A130" s="48" t="s">
        <v>236</v>
      </c>
      <c r="B130" s="77" t="s">
        <v>238</v>
      </c>
      <c r="C130" s="85"/>
    </row>
    <row r="131" spans="1:3" ht="28.55" x14ac:dyDescent="0.25">
      <c r="A131" s="18" t="s">
        <v>248</v>
      </c>
      <c r="B131" s="3" t="s">
        <v>249</v>
      </c>
      <c r="C131" s="85">
        <v>56081.9</v>
      </c>
    </row>
    <row r="132" spans="1:3" ht="15.65" x14ac:dyDescent="0.25">
      <c r="A132" s="18" t="s">
        <v>151</v>
      </c>
      <c r="B132" s="3" t="s">
        <v>192</v>
      </c>
      <c r="C132" s="87">
        <v>395815.5</v>
      </c>
    </row>
    <row r="133" spans="1:3" ht="28.55" x14ac:dyDescent="0.25">
      <c r="A133" s="38" t="s">
        <v>152</v>
      </c>
      <c r="B133" s="39" t="s">
        <v>19</v>
      </c>
      <c r="C133" s="67">
        <f>SUM(C134:C141)</f>
        <v>2142608.1</v>
      </c>
    </row>
    <row r="134" spans="1:3" ht="28.55" x14ac:dyDescent="0.25">
      <c r="A134" s="18" t="s">
        <v>153</v>
      </c>
      <c r="B134" s="23" t="s">
        <v>3</v>
      </c>
      <c r="C134" s="85">
        <v>2112220.6</v>
      </c>
    </row>
    <row r="135" spans="1:3" ht="71.349999999999994" x14ac:dyDescent="0.25">
      <c r="A135" s="18" t="s">
        <v>154</v>
      </c>
      <c r="B135" s="23" t="s">
        <v>193</v>
      </c>
      <c r="C135" s="85">
        <v>17661</v>
      </c>
    </row>
    <row r="136" spans="1:3" ht="57.25" hidden="1" x14ac:dyDescent="0.25">
      <c r="A136" s="73" t="s">
        <v>155</v>
      </c>
      <c r="B136" s="77" t="s">
        <v>16</v>
      </c>
      <c r="C136" s="66">
        <v>0</v>
      </c>
    </row>
    <row r="137" spans="1:3" ht="45.7" customHeight="1" x14ac:dyDescent="0.25">
      <c r="A137" s="18" t="s">
        <v>156</v>
      </c>
      <c r="B137" s="23" t="s">
        <v>229</v>
      </c>
      <c r="C137" s="85">
        <v>5482</v>
      </c>
    </row>
    <row r="138" spans="1:3" ht="57.1" x14ac:dyDescent="0.25">
      <c r="A138" s="40" t="s">
        <v>157</v>
      </c>
      <c r="B138" s="23" t="s">
        <v>13</v>
      </c>
      <c r="C138" s="85">
        <v>2.5</v>
      </c>
    </row>
    <row r="139" spans="1:3" ht="71.5" hidden="1" x14ac:dyDescent="0.25">
      <c r="A139" s="40" t="s">
        <v>196</v>
      </c>
      <c r="B139" s="89" t="s">
        <v>228</v>
      </c>
      <c r="C139" s="86">
        <v>0</v>
      </c>
    </row>
    <row r="140" spans="1:3" ht="28.55" hidden="1" x14ac:dyDescent="0.25">
      <c r="A140" s="73" t="s">
        <v>197</v>
      </c>
      <c r="B140" s="91" t="s">
        <v>198</v>
      </c>
      <c r="C140" s="66">
        <v>0</v>
      </c>
    </row>
    <row r="141" spans="1:3" ht="28.55" x14ac:dyDescent="0.25">
      <c r="A141" s="18" t="s">
        <v>158</v>
      </c>
      <c r="B141" s="23" t="s">
        <v>4</v>
      </c>
      <c r="C141" s="85">
        <v>7242</v>
      </c>
    </row>
    <row r="142" spans="1:3" ht="16.3" x14ac:dyDescent="0.25">
      <c r="A142" s="38" t="s">
        <v>159</v>
      </c>
      <c r="B142" s="39" t="s">
        <v>2</v>
      </c>
      <c r="C142" s="67">
        <f>SUM(C143:C146)</f>
        <v>733542.9</v>
      </c>
    </row>
    <row r="143" spans="1:3" ht="71.349999999999994" x14ac:dyDescent="0.25">
      <c r="A143" s="18" t="s">
        <v>160</v>
      </c>
      <c r="B143" s="23" t="s">
        <v>1</v>
      </c>
      <c r="C143" s="85">
        <v>645575.1</v>
      </c>
    </row>
    <row r="144" spans="1:3" ht="114.15" x14ac:dyDescent="0.25">
      <c r="A144" s="18" t="s">
        <v>201</v>
      </c>
      <c r="B144" s="23" t="s">
        <v>261</v>
      </c>
      <c r="C144" s="85">
        <v>78744.899999999994</v>
      </c>
    </row>
    <row r="145" spans="1:3" ht="142.65" x14ac:dyDescent="0.25">
      <c r="A145" s="18" t="s">
        <v>259</v>
      </c>
      <c r="B145" s="23" t="s">
        <v>262</v>
      </c>
      <c r="C145" s="85">
        <v>312.5</v>
      </c>
    </row>
    <row r="146" spans="1:3" ht="28.55" x14ac:dyDescent="0.25">
      <c r="A146" s="14" t="s">
        <v>161</v>
      </c>
      <c r="B146" s="23" t="s">
        <v>0</v>
      </c>
      <c r="C146" s="88">
        <v>8910.4</v>
      </c>
    </row>
    <row r="147" spans="1:3" ht="15.65" x14ac:dyDescent="0.25">
      <c r="A147" s="42" t="s">
        <v>162</v>
      </c>
      <c r="B147" s="109" t="s">
        <v>195</v>
      </c>
      <c r="C147" s="68">
        <f>C148</f>
        <v>2818.8</v>
      </c>
    </row>
    <row r="148" spans="1:3" ht="28.55" x14ac:dyDescent="0.25">
      <c r="A148" s="79" t="s">
        <v>170</v>
      </c>
      <c r="B148" s="110" t="s">
        <v>14</v>
      </c>
      <c r="C148" s="88">
        <f>SUBTOTAL(9,C149:C150)</f>
        <v>2818.8</v>
      </c>
    </row>
    <row r="149" spans="1:3" ht="42.8" hidden="1" x14ac:dyDescent="0.25">
      <c r="A149" s="18" t="s">
        <v>224</v>
      </c>
      <c r="B149" s="90" t="s">
        <v>225</v>
      </c>
      <c r="C149" s="88"/>
    </row>
    <row r="150" spans="1:3" ht="28.55" x14ac:dyDescent="0.25">
      <c r="A150" s="18" t="s">
        <v>226</v>
      </c>
      <c r="B150" s="3" t="s">
        <v>227</v>
      </c>
      <c r="C150" s="88">
        <v>2818.8</v>
      </c>
    </row>
    <row r="151" spans="1:3" ht="71.349999999999994" x14ac:dyDescent="0.25">
      <c r="A151" s="42" t="s">
        <v>140</v>
      </c>
      <c r="B151" s="43" t="s">
        <v>222</v>
      </c>
      <c r="C151" s="68">
        <v>0</v>
      </c>
    </row>
    <row r="152" spans="1:3" ht="28.55" x14ac:dyDescent="0.25">
      <c r="A152" s="18" t="s">
        <v>163</v>
      </c>
      <c r="B152" s="3" t="s">
        <v>223</v>
      </c>
      <c r="C152" s="88">
        <v>0</v>
      </c>
    </row>
    <row r="153" spans="1:3" ht="42.8" x14ac:dyDescent="0.25">
      <c r="A153" s="42" t="s">
        <v>164</v>
      </c>
      <c r="B153" s="43" t="s">
        <v>194</v>
      </c>
      <c r="C153" s="68">
        <v>0</v>
      </c>
    </row>
    <row r="154" spans="1:3" ht="42.8" x14ac:dyDescent="0.25">
      <c r="A154" s="18" t="s">
        <v>165</v>
      </c>
      <c r="B154" s="3" t="s">
        <v>166</v>
      </c>
      <c r="C154" s="88">
        <v>0</v>
      </c>
    </row>
    <row r="155" spans="1:3" ht="15.65" x14ac:dyDescent="0.25">
      <c r="A155" s="14"/>
      <c r="B155" s="6" t="s">
        <v>128</v>
      </c>
      <c r="C155" s="63">
        <f>C16+C112</f>
        <v>7022458</v>
      </c>
    </row>
  </sheetData>
  <protectedRanges>
    <protectedRange sqref="C40" name="krista_tr_72_0_1_2_1"/>
    <protectedRange sqref="C22:C27" name="krista_tr_1240_0_1_2_1"/>
  </protectedRanges>
  <autoFilter ref="A15:IS155" xr:uid="{00000000-0009-0000-0000-000000000000}">
    <filterColumn colId="1">
      <colorFilter dxfId="0" cellColor="0"/>
    </filterColumn>
  </autoFilter>
  <mergeCells count="6">
    <mergeCell ref="B6:C6"/>
    <mergeCell ref="B7:C7"/>
    <mergeCell ref="A10:C10"/>
    <mergeCell ref="A11:C11"/>
    <mergeCell ref="A13:A14"/>
    <mergeCell ref="B13:B14"/>
  </mergeCells>
  <printOptions horizontalCentered="1"/>
  <pageMargins left="0" right="0" top="0.78740157480314965" bottom="0.59055118110236227" header="0.39370078740157483" footer="0.39370078740157483"/>
  <pageSetup paperSize="9" scale="85" orientation="portrait" r:id="rId1"/>
  <headerFooter alignWithMargins="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MazhorovaEA</dc:creator>
  <cp:lastModifiedBy>Мажорова Елена Анатольевна</cp:lastModifiedBy>
  <cp:lastPrinted>2024-11-08T05:23:36Z</cp:lastPrinted>
  <dcterms:created xsi:type="dcterms:W3CDTF">2014-10-22T10:37:04Z</dcterms:created>
  <dcterms:modified xsi:type="dcterms:W3CDTF">2025-05-20T05:13:52Z</dcterms:modified>
</cp:coreProperties>
</file>